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inagaki\Downloads\"/>
    </mc:Choice>
  </mc:AlternateContent>
  <bookViews>
    <workbookView xWindow="0" yWindow="0" windowWidth="24000" windowHeight="9600" tabRatio="868" activeTab="1"/>
  </bookViews>
  <sheets>
    <sheet name="DIÁRIA" sheetId="4" r:id="rId1"/>
    <sheet name="HORA ADICIONAL" sheetId="5" r:id="rId2"/>
    <sheet name="Item 01 (4)" sheetId="6" state="hidden" r:id="rId3"/>
    <sheet name="Item 01 (5)" sheetId="7" state="hidden" r:id="rId4"/>
    <sheet name="Aux" sheetId="2" state="hidden" r:id="rId5"/>
  </sheets>
  <definedNames>
    <definedName name="Metodos" localSheetId="0">Tabela8[Métodos Matemáticos]</definedName>
    <definedName name="Metodos" localSheetId="1">Tabela8[Métodos Matemáticos]</definedName>
    <definedName name="Metodos" localSheetId="2">Tabela8[Métodos Matemáticos]</definedName>
    <definedName name="Metodos" localSheetId="3">Tabela8[Métodos Matemáticos]</definedName>
    <definedName name="Metodos">Tabela8[Métodos Matemáticos]</definedName>
    <definedName name="Métodos">Aux!$C$12:$C$15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4" i="7" l="1"/>
  <c r="H43" i="7"/>
  <c r="H42" i="7"/>
  <c r="H41" i="7"/>
  <c r="H40" i="7"/>
  <c r="H39" i="7"/>
  <c r="H38" i="7"/>
  <c r="H37" i="7"/>
  <c r="J36" i="7"/>
  <c r="H36" i="7"/>
  <c r="H35" i="7"/>
  <c r="M34" i="7"/>
  <c r="J34" i="7"/>
  <c r="H34" i="7"/>
  <c r="H33" i="7"/>
  <c r="M32" i="7"/>
  <c r="J32" i="7"/>
  <c r="P34" i="7" s="1"/>
  <c r="H32" i="7"/>
  <c r="H31" i="7"/>
  <c r="H30" i="7"/>
  <c r="P29" i="7"/>
  <c r="E68" i="7" s="1"/>
  <c r="J29" i="7"/>
  <c r="H29" i="7"/>
  <c r="H28" i="7"/>
  <c r="N27" i="7"/>
  <c r="L27" i="7"/>
  <c r="J18" i="7" s="1"/>
  <c r="J27" i="7"/>
  <c r="H27" i="7"/>
  <c r="H26" i="7"/>
  <c r="N25" i="7"/>
  <c r="K25" i="7"/>
  <c r="J25" i="7"/>
  <c r="H25" i="7"/>
  <c r="H44" i="6"/>
  <c r="H43" i="6"/>
  <c r="H42" i="6"/>
  <c r="H41" i="6"/>
  <c r="H40" i="6"/>
  <c r="H39" i="6"/>
  <c r="H38" i="6"/>
  <c r="H37" i="6"/>
  <c r="J36" i="6"/>
  <c r="H36" i="6"/>
  <c r="H35" i="6"/>
  <c r="M34" i="6"/>
  <c r="J34" i="6"/>
  <c r="H34" i="6"/>
  <c r="H33" i="6"/>
  <c r="M32" i="6"/>
  <c r="J32" i="6"/>
  <c r="P34" i="6" s="1"/>
  <c r="H32" i="6"/>
  <c r="H31" i="6"/>
  <c r="H30" i="6"/>
  <c r="P29" i="6"/>
  <c r="E68" i="6" s="1"/>
  <c r="J29" i="6"/>
  <c r="H29" i="6"/>
  <c r="H28" i="6"/>
  <c r="N27" i="6"/>
  <c r="L27" i="6"/>
  <c r="J18" i="6" s="1"/>
  <c r="J27" i="6"/>
  <c r="H27" i="6"/>
  <c r="H26" i="6"/>
  <c r="N25" i="6"/>
  <c r="K25" i="6"/>
  <c r="J25" i="6"/>
  <c r="H25" i="6"/>
  <c r="J27" i="5"/>
  <c r="L27" i="5" s="1"/>
  <c r="N25" i="5"/>
  <c r="K25" i="5"/>
  <c r="J25" i="5"/>
  <c r="J27" i="4"/>
  <c r="L27" i="4" s="1"/>
  <c r="N27" i="4" s="1"/>
  <c r="N25" i="4"/>
  <c r="K25" i="4"/>
  <c r="J25" i="4"/>
  <c r="N27" i="5" l="1"/>
  <c r="H42" i="4"/>
  <c r="H38" i="4"/>
  <c r="H35" i="4"/>
  <c r="H33" i="4"/>
  <c r="H31" i="4"/>
  <c r="H41" i="4"/>
  <c r="H37" i="4"/>
  <c r="M34" i="4"/>
  <c r="M32" i="4"/>
  <c r="H30" i="4"/>
  <c r="H44" i="4"/>
  <c r="H40" i="4"/>
  <c r="J34" i="4"/>
  <c r="J32" i="4"/>
  <c r="H43" i="4"/>
  <c r="H39" i="4"/>
  <c r="H36" i="4"/>
  <c r="H34" i="4"/>
  <c r="H32" i="4"/>
  <c r="G49" i="7"/>
  <c r="E50" i="7"/>
  <c r="G51" i="7"/>
  <c r="C51" i="7" s="1"/>
  <c r="F52" i="7"/>
  <c r="D53" i="7"/>
  <c r="D54" i="7"/>
  <c r="F55" i="7"/>
  <c r="D56" i="7"/>
  <c r="D57" i="7"/>
  <c r="F58" i="7"/>
  <c r="E59" i="7"/>
  <c r="G60" i="7"/>
  <c r="C60" i="7" s="1"/>
  <c r="D61" i="7"/>
  <c r="F62" i="7"/>
  <c r="D63" i="7"/>
  <c r="F64" i="7"/>
  <c r="D65" i="7"/>
  <c r="F66" i="7"/>
  <c r="D67" i="7"/>
  <c r="F68" i="7"/>
  <c r="D49" i="7"/>
  <c r="F50" i="7"/>
  <c r="D51" i="7"/>
  <c r="G52" i="7"/>
  <c r="C52" i="7" s="1"/>
  <c r="E53" i="7"/>
  <c r="E54" i="7"/>
  <c r="G55" i="7"/>
  <c r="C55" i="7" s="1"/>
  <c r="E56" i="7"/>
  <c r="E57" i="7"/>
  <c r="G58" i="7"/>
  <c r="C58" i="7" s="1"/>
  <c r="F59" i="7"/>
  <c r="D60" i="7"/>
  <c r="E61" i="7"/>
  <c r="G62" i="7"/>
  <c r="C62" i="7" s="1"/>
  <c r="E63" i="7"/>
  <c r="G64" i="7"/>
  <c r="C64" i="7" s="1"/>
  <c r="E65" i="7"/>
  <c r="G66" i="7"/>
  <c r="C66" i="7" s="1"/>
  <c r="E67" i="7"/>
  <c r="G68" i="7"/>
  <c r="C68" i="7" s="1"/>
  <c r="E49" i="7"/>
  <c r="G50" i="7"/>
  <c r="C50" i="7" s="1"/>
  <c r="E51" i="7"/>
  <c r="D52" i="7"/>
  <c r="F53" i="7"/>
  <c r="F54" i="7"/>
  <c r="D55" i="7"/>
  <c r="F56" i="7"/>
  <c r="F57" i="7"/>
  <c r="D58" i="7"/>
  <c r="G59" i="7"/>
  <c r="C59" i="7" s="1"/>
  <c r="E60" i="7"/>
  <c r="F61" i="7"/>
  <c r="D62" i="7"/>
  <c r="F63" i="7"/>
  <c r="D64" i="7"/>
  <c r="F65" i="7"/>
  <c r="D66" i="7"/>
  <c r="F67" i="7"/>
  <c r="D68" i="7"/>
  <c r="F49" i="7"/>
  <c r="D50" i="7"/>
  <c r="F51" i="7"/>
  <c r="E52" i="7"/>
  <c r="G53" i="7"/>
  <c r="C53" i="7" s="1"/>
  <c r="G54" i="7"/>
  <c r="C54" i="7" s="1"/>
  <c r="E55" i="7"/>
  <c r="G56" i="7"/>
  <c r="C56" i="7" s="1"/>
  <c r="G57" i="7"/>
  <c r="C57" i="7" s="1"/>
  <c r="E58" i="7"/>
  <c r="D59" i="7"/>
  <c r="F60" i="7"/>
  <c r="G61" i="7"/>
  <c r="C61" i="7" s="1"/>
  <c r="E62" i="7"/>
  <c r="G63" i="7"/>
  <c r="C63" i="7" s="1"/>
  <c r="E64" i="7"/>
  <c r="G65" i="7"/>
  <c r="C65" i="7" s="1"/>
  <c r="E66" i="7"/>
  <c r="G67" i="7"/>
  <c r="C67" i="7" s="1"/>
  <c r="G49" i="6"/>
  <c r="E50" i="6"/>
  <c r="G51" i="6"/>
  <c r="C51" i="6" s="1"/>
  <c r="F52" i="6"/>
  <c r="D53" i="6"/>
  <c r="D54" i="6"/>
  <c r="F55" i="6"/>
  <c r="D56" i="6"/>
  <c r="D57" i="6"/>
  <c r="F58" i="6"/>
  <c r="E59" i="6"/>
  <c r="G60" i="6"/>
  <c r="C60" i="6" s="1"/>
  <c r="D61" i="6"/>
  <c r="F62" i="6"/>
  <c r="D63" i="6"/>
  <c r="F64" i="6"/>
  <c r="D65" i="6"/>
  <c r="F66" i="6"/>
  <c r="D67" i="6"/>
  <c r="F68" i="6"/>
  <c r="D49" i="6"/>
  <c r="F50" i="6"/>
  <c r="D51" i="6"/>
  <c r="G52" i="6"/>
  <c r="C52" i="6" s="1"/>
  <c r="E53" i="6"/>
  <c r="E54" i="6"/>
  <c r="G55" i="6"/>
  <c r="C55" i="6" s="1"/>
  <c r="E56" i="6"/>
  <c r="E57" i="6"/>
  <c r="G58" i="6"/>
  <c r="C58" i="6" s="1"/>
  <c r="F59" i="6"/>
  <c r="D60" i="6"/>
  <c r="E61" i="6"/>
  <c r="G62" i="6"/>
  <c r="C62" i="6" s="1"/>
  <c r="E63" i="6"/>
  <c r="G64" i="6"/>
  <c r="C64" i="6" s="1"/>
  <c r="E65" i="6"/>
  <c r="G66" i="6"/>
  <c r="C66" i="6" s="1"/>
  <c r="E67" i="6"/>
  <c r="G68" i="6"/>
  <c r="C68" i="6" s="1"/>
  <c r="E49" i="6"/>
  <c r="G50" i="6"/>
  <c r="C50" i="6" s="1"/>
  <c r="E51" i="6"/>
  <c r="D52" i="6"/>
  <c r="F53" i="6"/>
  <c r="F54" i="6"/>
  <c r="D55" i="6"/>
  <c r="F56" i="6"/>
  <c r="F57" i="6"/>
  <c r="D58" i="6"/>
  <c r="G59" i="6"/>
  <c r="C59" i="6" s="1"/>
  <c r="E60" i="6"/>
  <c r="F61" i="6"/>
  <c r="D62" i="6"/>
  <c r="F63" i="6"/>
  <c r="D64" i="6"/>
  <c r="F65" i="6"/>
  <c r="D66" i="6"/>
  <c r="F67" i="6"/>
  <c r="D68" i="6"/>
  <c r="F49" i="6"/>
  <c r="D50" i="6"/>
  <c r="F51" i="6"/>
  <c r="E52" i="6"/>
  <c r="G53" i="6"/>
  <c r="C53" i="6" s="1"/>
  <c r="G54" i="6"/>
  <c r="C54" i="6" s="1"/>
  <c r="E55" i="6"/>
  <c r="G56" i="6"/>
  <c r="C56" i="6" s="1"/>
  <c r="G57" i="6"/>
  <c r="C57" i="6" s="1"/>
  <c r="E58" i="6"/>
  <c r="D59" i="6"/>
  <c r="F60" i="6"/>
  <c r="G61" i="6"/>
  <c r="C61" i="6" s="1"/>
  <c r="E62" i="6"/>
  <c r="G63" i="6"/>
  <c r="C63" i="6" s="1"/>
  <c r="E64" i="6"/>
  <c r="G65" i="6"/>
  <c r="C65" i="6" s="1"/>
  <c r="E66" i="6"/>
  <c r="G67" i="6"/>
  <c r="C67" i="6" s="1"/>
  <c r="H28" i="4" l="1"/>
  <c r="H29" i="4"/>
  <c r="H26" i="4"/>
  <c r="H27" i="4"/>
  <c r="H25" i="4"/>
  <c r="P29" i="4" s="1"/>
  <c r="P34" i="4"/>
  <c r="H44" i="5"/>
  <c r="H40" i="5"/>
  <c r="J34" i="5"/>
  <c r="J32" i="5"/>
  <c r="P34" i="5" s="1"/>
  <c r="H43" i="5"/>
  <c r="H39" i="5"/>
  <c r="H36" i="5"/>
  <c r="H34" i="5"/>
  <c r="H32" i="5"/>
  <c r="H42" i="5"/>
  <c r="H38" i="5"/>
  <c r="H35" i="5"/>
  <c r="H33" i="5"/>
  <c r="H31" i="5"/>
  <c r="H41" i="5"/>
  <c r="H37" i="5"/>
  <c r="M34" i="5"/>
  <c r="M32" i="5"/>
  <c r="H30" i="5"/>
  <c r="J51" i="7"/>
  <c r="L51" i="7" s="1"/>
  <c r="N51" i="7" s="1"/>
  <c r="C49" i="7"/>
  <c r="J51" i="6"/>
  <c r="L51" i="6" s="1"/>
  <c r="N51" i="6" s="1"/>
  <c r="C49" i="6"/>
  <c r="C9" i="2"/>
  <c r="H29" i="5" l="1"/>
  <c r="H28" i="5"/>
  <c r="J29" i="4"/>
  <c r="J36" i="4"/>
  <c r="H25" i="5"/>
  <c r="H27" i="5"/>
  <c r="H26" i="5"/>
  <c r="H59" i="7"/>
  <c r="J58" i="7"/>
  <c r="H50" i="7"/>
  <c r="H68" i="7"/>
  <c r="H66" i="7"/>
  <c r="H64" i="7"/>
  <c r="H62" i="7"/>
  <c r="H58" i="7"/>
  <c r="M56" i="7"/>
  <c r="H55" i="7"/>
  <c r="P53" i="7"/>
  <c r="H52" i="7"/>
  <c r="H60" i="7"/>
  <c r="J56" i="7"/>
  <c r="P58" i="7" s="1"/>
  <c r="H51" i="7"/>
  <c r="H49" i="7"/>
  <c r="H67" i="7"/>
  <c r="H65" i="7"/>
  <c r="H63" i="7"/>
  <c r="H61" i="7"/>
  <c r="M58" i="7"/>
  <c r="H57" i="7"/>
  <c r="H56" i="7"/>
  <c r="H54" i="7"/>
  <c r="H53" i="7"/>
  <c r="H59" i="6"/>
  <c r="J58" i="6"/>
  <c r="H50" i="6"/>
  <c r="H68" i="6"/>
  <c r="H66" i="6"/>
  <c r="H64" i="6"/>
  <c r="H62" i="6"/>
  <c r="H58" i="6"/>
  <c r="M56" i="6"/>
  <c r="H55" i="6"/>
  <c r="P53" i="6"/>
  <c r="H52" i="6"/>
  <c r="H60" i="6"/>
  <c r="J56" i="6"/>
  <c r="P58" i="6" s="1"/>
  <c r="H51" i="6"/>
  <c r="H49" i="6"/>
  <c r="H67" i="6"/>
  <c r="H65" i="6"/>
  <c r="H63" i="6"/>
  <c r="H61" i="6"/>
  <c r="M58" i="6"/>
  <c r="H57" i="6"/>
  <c r="H56" i="6"/>
  <c r="H54" i="6"/>
  <c r="H53" i="6"/>
  <c r="P29" i="5" l="1"/>
  <c r="D91" i="7"/>
  <c r="F90" i="7"/>
  <c r="D89" i="7"/>
  <c r="F88" i="7"/>
  <c r="D87" i="7"/>
  <c r="F86" i="7"/>
  <c r="D85" i="7"/>
  <c r="F84" i="7"/>
  <c r="E83" i="7"/>
  <c r="G82" i="7"/>
  <c r="C82" i="7"/>
  <c r="D81" i="7"/>
  <c r="F80" i="7"/>
  <c r="F79" i="7"/>
  <c r="D78" i="7"/>
  <c r="F77" i="7"/>
  <c r="G91" i="7"/>
  <c r="C91" i="7"/>
  <c r="E90" i="7"/>
  <c r="G89" i="7"/>
  <c r="E91" i="7"/>
  <c r="G90" i="7"/>
  <c r="C90" i="7"/>
  <c r="E89" i="7"/>
  <c r="G88" i="7"/>
  <c r="C88" i="7"/>
  <c r="E87" i="7"/>
  <c r="G86" i="7"/>
  <c r="C86" i="7"/>
  <c r="E85" i="7"/>
  <c r="G84" i="7"/>
  <c r="C84" i="7"/>
  <c r="F83" i="7"/>
  <c r="D82" i="7"/>
  <c r="F89" i="7"/>
  <c r="D88" i="7"/>
  <c r="F85" i="7"/>
  <c r="D84" i="7"/>
  <c r="C83" i="7"/>
  <c r="E81" i="7"/>
  <c r="E80" i="7"/>
  <c r="C79" i="7"/>
  <c r="C78" i="7"/>
  <c r="D77" i="7"/>
  <c r="D76" i="7"/>
  <c r="F75" i="7"/>
  <c r="G74" i="7"/>
  <c r="C74" i="7"/>
  <c r="E73" i="7"/>
  <c r="G72" i="7"/>
  <c r="C72" i="7"/>
  <c r="F91" i="7"/>
  <c r="C89" i="7"/>
  <c r="G87" i="7"/>
  <c r="E86" i="7"/>
  <c r="C85" i="7"/>
  <c r="F82" i="7"/>
  <c r="C81" i="7"/>
  <c r="D80" i="7"/>
  <c r="G79" i="7"/>
  <c r="G78" i="7"/>
  <c r="C77" i="7"/>
  <c r="G76" i="7"/>
  <c r="C76" i="7"/>
  <c r="E75" i="7"/>
  <c r="F74" i="7"/>
  <c r="D73" i="7"/>
  <c r="F72" i="7"/>
  <c r="J60" i="7"/>
  <c r="F87" i="7"/>
  <c r="D86" i="7"/>
  <c r="G83" i="7"/>
  <c r="E82" i="7"/>
  <c r="G81" i="7"/>
  <c r="C80" i="7"/>
  <c r="E79" i="7"/>
  <c r="F78" i="7"/>
  <c r="G77" i="7"/>
  <c r="F76" i="7"/>
  <c r="D75" i="7"/>
  <c r="E74" i="7"/>
  <c r="G73" i="7"/>
  <c r="C73" i="7"/>
  <c r="E72" i="7"/>
  <c r="J53" i="7"/>
  <c r="D90" i="7"/>
  <c r="E88" i="7"/>
  <c r="C87" i="7"/>
  <c r="G85" i="7"/>
  <c r="E84" i="7"/>
  <c r="D83" i="7"/>
  <c r="F81" i="7"/>
  <c r="G80" i="7"/>
  <c r="D79" i="7"/>
  <c r="E78" i="7"/>
  <c r="E77" i="7"/>
  <c r="E76" i="7"/>
  <c r="G75" i="7"/>
  <c r="C75" i="7"/>
  <c r="D74" i="7"/>
  <c r="F73" i="7"/>
  <c r="D72" i="7"/>
  <c r="D91" i="6"/>
  <c r="F90" i="6"/>
  <c r="D89" i="6"/>
  <c r="F88" i="6"/>
  <c r="D87" i="6"/>
  <c r="F86" i="6"/>
  <c r="D85" i="6"/>
  <c r="F84" i="6"/>
  <c r="E91" i="6"/>
  <c r="G90" i="6"/>
  <c r="C90" i="6"/>
  <c r="E89" i="6"/>
  <c r="G88" i="6"/>
  <c r="C88" i="6"/>
  <c r="E87" i="6"/>
  <c r="G86" i="6"/>
  <c r="C91" i="6"/>
  <c r="G89" i="6"/>
  <c r="E88" i="6"/>
  <c r="C87" i="6"/>
  <c r="C86" i="6"/>
  <c r="C85" i="6"/>
  <c r="D84" i="6"/>
  <c r="G83" i="6"/>
  <c r="C83" i="6"/>
  <c r="E82" i="6"/>
  <c r="F81" i="6"/>
  <c r="D80" i="6"/>
  <c r="D79" i="6"/>
  <c r="F78" i="6"/>
  <c r="D77" i="6"/>
  <c r="D76" i="6"/>
  <c r="F75" i="6"/>
  <c r="G74" i="6"/>
  <c r="C74" i="6"/>
  <c r="E73" i="6"/>
  <c r="G72" i="6"/>
  <c r="C72" i="6"/>
  <c r="F89" i="6"/>
  <c r="D88" i="6"/>
  <c r="G85" i="6"/>
  <c r="C84" i="6"/>
  <c r="F83" i="6"/>
  <c r="D82" i="6"/>
  <c r="E81" i="6"/>
  <c r="G80" i="6"/>
  <c r="C80" i="6"/>
  <c r="G79" i="6"/>
  <c r="C79" i="6"/>
  <c r="E78" i="6"/>
  <c r="G77" i="6"/>
  <c r="C77" i="6"/>
  <c r="G76" i="6"/>
  <c r="C76" i="6"/>
  <c r="E75" i="6"/>
  <c r="F74" i="6"/>
  <c r="D73" i="6"/>
  <c r="F72" i="6"/>
  <c r="J60" i="6"/>
  <c r="G91" i="6"/>
  <c r="E90" i="6"/>
  <c r="C89" i="6"/>
  <c r="G87" i="6"/>
  <c r="E86" i="6"/>
  <c r="F85" i="6"/>
  <c r="G84" i="6"/>
  <c r="E83" i="6"/>
  <c r="G82" i="6"/>
  <c r="C82" i="6"/>
  <c r="D81" i="6"/>
  <c r="F80" i="6"/>
  <c r="F79" i="6"/>
  <c r="D78" i="6"/>
  <c r="F77" i="6"/>
  <c r="F76" i="6"/>
  <c r="D75" i="6"/>
  <c r="E74" i="6"/>
  <c r="G73" i="6"/>
  <c r="C73" i="6"/>
  <c r="E72" i="6"/>
  <c r="J53" i="6"/>
  <c r="F91" i="6"/>
  <c r="D90" i="6"/>
  <c r="F87" i="6"/>
  <c r="D86" i="6"/>
  <c r="E85" i="6"/>
  <c r="E84" i="6"/>
  <c r="D83" i="6"/>
  <c r="F82" i="6"/>
  <c r="G81" i="6"/>
  <c r="C81" i="6"/>
  <c r="E80" i="6"/>
  <c r="E79" i="6"/>
  <c r="G78" i="6"/>
  <c r="C78" i="6"/>
  <c r="E77" i="6"/>
  <c r="E76" i="6"/>
  <c r="G75" i="6"/>
  <c r="C75" i="6"/>
  <c r="D74" i="6"/>
  <c r="F73" i="6"/>
  <c r="D72" i="6"/>
  <c r="J29" i="5" l="1"/>
  <c r="J36" i="5"/>
  <c r="J74" i="7"/>
  <c r="L74" i="7" s="1"/>
  <c r="N74" i="7" s="1"/>
  <c r="J74" i="6"/>
  <c r="L74" i="6" s="1"/>
  <c r="N74" i="6" s="1"/>
  <c r="H91" i="7" l="1"/>
  <c r="H89" i="7"/>
  <c r="H87" i="7"/>
  <c r="H85" i="7"/>
  <c r="H81" i="7"/>
  <c r="M79" i="7"/>
  <c r="H78" i="7"/>
  <c r="H82" i="7"/>
  <c r="H86" i="7"/>
  <c r="M81" i="7"/>
  <c r="H79" i="7"/>
  <c r="H76" i="7"/>
  <c r="H83" i="7"/>
  <c r="J81" i="7"/>
  <c r="H77" i="7"/>
  <c r="H73" i="7"/>
  <c r="H90" i="7"/>
  <c r="H88" i="7"/>
  <c r="H84" i="7"/>
  <c r="H80" i="7"/>
  <c r="P76" i="7"/>
  <c r="H75" i="7"/>
  <c r="J79" i="7"/>
  <c r="P81" i="7" s="1"/>
  <c r="H74" i="7"/>
  <c r="H72" i="7"/>
  <c r="H91" i="6"/>
  <c r="H89" i="6"/>
  <c r="H87" i="6"/>
  <c r="H85" i="6"/>
  <c r="M81" i="6"/>
  <c r="H80" i="6"/>
  <c r="H79" i="6"/>
  <c r="H77" i="6"/>
  <c r="H76" i="6"/>
  <c r="H90" i="6"/>
  <c r="H86" i="6"/>
  <c r="H84" i="6"/>
  <c r="H82" i="6"/>
  <c r="J81" i="6"/>
  <c r="H73" i="6"/>
  <c r="H81" i="6"/>
  <c r="M79" i="6"/>
  <c r="H78" i="6"/>
  <c r="P76" i="6"/>
  <c r="H75" i="6"/>
  <c r="H88" i="6"/>
  <c r="H83" i="6"/>
  <c r="J79" i="6"/>
  <c r="P81" i="6" s="1"/>
  <c r="H74" i="6"/>
  <c r="H72" i="6"/>
  <c r="F114" i="7" l="1"/>
  <c r="D113" i="7"/>
  <c r="F112" i="7"/>
  <c r="D111" i="7"/>
  <c r="F110" i="7"/>
  <c r="D109" i="7"/>
  <c r="F108" i="7"/>
  <c r="D107" i="7"/>
  <c r="G106" i="7"/>
  <c r="C106" i="7"/>
  <c r="E105" i="7"/>
  <c r="F104" i="7"/>
  <c r="D103" i="7"/>
  <c r="C114" i="7"/>
  <c r="C113" i="7"/>
  <c r="D112" i="7"/>
  <c r="E111" i="7"/>
  <c r="E110" i="7"/>
  <c r="F109" i="7"/>
  <c r="G108" i="7"/>
  <c r="G107" i="7"/>
  <c r="D106" i="7"/>
  <c r="D105" i="7"/>
  <c r="C104" i="7"/>
  <c r="C103" i="7"/>
  <c r="G102" i="7"/>
  <c r="C102" i="7"/>
  <c r="E101" i="7"/>
  <c r="G100" i="7"/>
  <c r="C100" i="7"/>
  <c r="G99" i="7"/>
  <c r="C99" i="7"/>
  <c r="E98" i="7"/>
  <c r="F97" i="7"/>
  <c r="D96" i="7"/>
  <c r="F95" i="7"/>
  <c r="J83" i="7"/>
  <c r="G114" i="7"/>
  <c r="G113" i="7"/>
  <c r="C112" i="7"/>
  <c r="C111" i="7"/>
  <c r="D110" i="7"/>
  <c r="E109" i="7"/>
  <c r="E108" i="7"/>
  <c r="F107" i="7"/>
  <c r="C105" i="7"/>
  <c r="G104" i="7"/>
  <c r="G103" i="7"/>
  <c r="F102" i="7"/>
  <c r="D101" i="7"/>
  <c r="F100" i="7"/>
  <c r="F99" i="7"/>
  <c r="D98" i="7"/>
  <c r="E97" i="7"/>
  <c r="G96" i="7"/>
  <c r="C96" i="7"/>
  <c r="E95" i="7"/>
  <c r="E114" i="7"/>
  <c r="F113" i="7"/>
  <c r="G112" i="7"/>
  <c r="G111" i="7"/>
  <c r="C110" i="7"/>
  <c r="C109" i="7"/>
  <c r="D108" i="7"/>
  <c r="E107" i="7"/>
  <c r="F106" i="7"/>
  <c r="G105" i="7"/>
  <c r="E104" i="7"/>
  <c r="F103" i="7"/>
  <c r="D114" i="7"/>
  <c r="E113" i="7"/>
  <c r="E112" i="7"/>
  <c r="F111" i="7"/>
  <c r="G110" i="7"/>
  <c r="G109" i="7"/>
  <c r="C108" i="7"/>
  <c r="C107" i="7"/>
  <c r="E106" i="7"/>
  <c r="F105" i="7"/>
  <c r="D104" i="7"/>
  <c r="E103" i="7"/>
  <c r="D102" i="7"/>
  <c r="F101" i="7"/>
  <c r="D100" i="7"/>
  <c r="D99" i="7"/>
  <c r="F98" i="7"/>
  <c r="G97" i="7"/>
  <c r="C97" i="7"/>
  <c r="E96" i="7"/>
  <c r="G95" i="7"/>
  <c r="C95" i="7"/>
  <c r="E102" i="7"/>
  <c r="D95" i="7"/>
  <c r="G101" i="7"/>
  <c r="E99" i="7"/>
  <c r="D97" i="7"/>
  <c r="C101" i="7"/>
  <c r="G98" i="7"/>
  <c r="F96" i="7"/>
  <c r="E100" i="7"/>
  <c r="C98" i="7"/>
  <c r="J76" i="7"/>
  <c r="F114" i="6"/>
  <c r="D113" i="6"/>
  <c r="F112" i="6"/>
  <c r="D111" i="6"/>
  <c r="F110" i="6"/>
  <c r="D109" i="6"/>
  <c r="F108" i="6"/>
  <c r="D107" i="6"/>
  <c r="G106" i="6"/>
  <c r="C106" i="6"/>
  <c r="E105" i="6"/>
  <c r="F104" i="6"/>
  <c r="D103" i="6"/>
  <c r="C114" i="6"/>
  <c r="C113" i="6"/>
  <c r="D112" i="6"/>
  <c r="E111" i="6"/>
  <c r="E110" i="6"/>
  <c r="F109" i="6"/>
  <c r="G108" i="6"/>
  <c r="G107" i="6"/>
  <c r="D106" i="6"/>
  <c r="D105" i="6"/>
  <c r="C104" i="6"/>
  <c r="C103" i="6"/>
  <c r="G102" i="6"/>
  <c r="C102" i="6"/>
  <c r="E101" i="6"/>
  <c r="G100" i="6"/>
  <c r="C100" i="6"/>
  <c r="G99" i="6"/>
  <c r="C99" i="6"/>
  <c r="E98" i="6"/>
  <c r="F97" i="6"/>
  <c r="D96" i="6"/>
  <c r="F95" i="6"/>
  <c r="G114" i="6"/>
  <c r="G113" i="6"/>
  <c r="C112" i="6"/>
  <c r="C111" i="6"/>
  <c r="D110" i="6"/>
  <c r="E109" i="6"/>
  <c r="E108" i="6"/>
  <c r="F107" i="6"/>
  <c r="C105" i="6"/>
  <c r="G104" i="6"/>
  <c r="G103" i="6"/>
  <c r="F102" i="6"/>
  <c r="D101" i="6"/>
  <c r="F100" i="6"/>
  <c r="F99" i="6"/>
  <c r="D98" i="6"/>
  <c r="E97" i="6"/>
  <c r="E114" i="6"/>
  <c r="D114" i="6"/>
  <c r="E113" i="6"/>
  <c r="E112" i="6"/>
  <c r="F111" i="6"/>
  <c r="G110" i="6"/>
  <c r="G109" i="6"/>
  <c r="C108" i="6"/>
  <c r="C107" i="6"/>
  <c r="E106" i="6"/>
  <c r="F105" i="6"/>
  <c r="D104" i="6"/>
  <c r="E103" i="6"/>
  <c r="D102" i="6"/>
  <c r="F101" i="6"/>
  <c r="D100" i="6"/>
  <c r="D99" i="6"/>
  <c r="F98" i="6"/>
  <c r="G97" i="6"/>
  <c r="C97" i="6"/>
  <c r="E96" i="6"/>
  <c r="G95" i="6"/>
  <c r="C95" i="6"/>
  <c r="F113" i="6"/>
  <c r="C110" i="6"/>
  <c r="F106" i="6"/>
  <c r="F103" i="6"/>
  <c r="C101" i="6"/>
  <c r="G98" i="6"/>
  <c r="G96" i="6"/>
  <c r="E95" i="6"/>
  <c r="G112" i="6"/>
  <c r="C109" i="6"/>
  <c r="G105" i="6"/>
  <c r="E100" i="6"/>
  <c r="C98" i="6"/>
  <c r="F96" i="6"/>
  <c r="D95" i="6"/>
  <c r="G111" i="6"/>
  <c r="D108" i="6"/>
  <c r="E102" i="6"/>
  <c r="C96" i="6"/>
  <c r="J83" i="6"/>
  <c r="E107" i="6"/>
  <c r="E104" i="6"/>
  <c r="G101" i="6"/>
  <c r="E99" i="6"/>
  <c r="D97" i="6"/>
  <c r="J76" i="6"/>
  <c r="J97" i="7" l="1"/>
  <c r="L97" i="7" s="1"/>
  <c r="N97" i="7" s="1"/>
  <c r="J97" i="6"/>
  <c r="L97" i="6" s="1"/>
  <c r="N97" i="6" s="1"/>
  <c r="H113" i="7" l="1"/>
  <c r="H111" i="7"/>
  <c r="H109" i="7"/>
  <c r="H107" i="7"/>
  <c r="M104" i="7"/>
  <c r="H103" i="7"/>
  <c r="H114" i="7"/>
  <c r="H104" i="7"/>
  <c r="H96" i="7"/>
  <c r="H112" i="7"/>
  <c r="H106" i="7"/>
  <c r="H105" i="7"/>
  <c r="M102" i="7"/>
  <c r="H101" i="7"/>
  <c r="P99" i="7"/>
  <c r="H98" i="7"/>
  <c r="H110" i="7"/>
  <c r="J102" i="7"/>
  <c r="P104" i="7" s="1"/>
  <c r="H108" i="7"/>
  <c r="J104" i="7"/>
  <c r="H102" i="7"/>
  <c r="H100" i="7"/>
  <c r="H99" i="7"/>
  <c r="H97" i="7"/>
  <c r="H95" i="7"/>
  <c r="H113" i="6"/>
  <c r="H111" i="6"/>
  <c r="H109" i="6"/>
  <c r="H107" i="6"/>
  <c r="M104" i="6"/>
  <c r="H103" i="6"/>
  <c r="H114" i="6"/>
  <c r="H104" i="6"/>
  <c r="H96" i="6"/>
  <c r="H112" i="6"/>
  <c r="H106" i="6"/>
  <c r="H105" i="6"/>
  <c r="M102" i="6"/>
  <c r="H101" i="6"/>
  <c r="P99" i="6"/>
  <c r="H98" i="6"/>
  <c r="H108" i="6"/>
  <c r="J104" i="6"/>
  <c r="H102" i="6"/>
  <c r="H100" i="6"/>
  <c r="H99" i="6"/>
  <c r="J102" i="6"/>
  <c r="P104" i="6" s="1"/>
  <c r="H97" i="6"/>
  <c r="H110" i="6"/>
  <c r="H95" i="6"/>
  <c r="G137" i="7" l="1"/>
  <c r="C137" i="7"/>
  <c r="E136" i="7"/>
  <c r="G135" i="7"/>
  <c r="C135" i="7"/>
  <c r="E134" i="7"/>
  <c r="G133" i="7"/>
  <c r="C133" i="7"/>
  <c r="E132" i="7"/>
  <c r="G131" i="7"/>
  <c r="C131" i="7"/>
  <c r="E130" i="7"/>
  <c r="D129" i="7"/>
  <c r="F128" i="7"/>
  <c r="G127" i="7"/>
  <c r="C127" i="7"/>
  <c r="E126" i="7"/>
  <c r="E125" i="7"/>
  <c r="G124" i="7"/>
  <c r="C124" i="7"/>
  <c r="E123" i="7"/>
  <c r="E122" i="7"/>
  <c r="G121" i="7"/>
  <c r="C121" i="7"/>
  <c r="D120" i="7"/>
  <c r="F119" i="7"/>
  <c r="D118" i="7"/>
  <c r="E137" i="7"/>
  <c r="F136" i="7"/>
  <c r="F135" i="7"/>
  <c r="G134" i="7"/>
  <c r="C132" i="7"/>
  <c r="D131" i="7"/>
  <c r="D130" i="7"/>
  <c r="F129" i="7"/>
  <c r="G128" i="7"/>
  <c r="E127" i="7"/>
  <c r="F126" i="7"/>
  <c r="C125" i="7"/>
  <c r="D124" i="7"/>
  <c r="D123" i="7"/>
  <c r="G122" i="7"/>
  <c r="F120" i="7"/>
  <c r="G119" i="7"/>
  <c r="G118" i="7"/>
  <c r="J106" i="7"/>
  <c r="D137" i="7"/>
  <c r="D136" i="7"/>
  <c r="E135" i="7"/>
  <c r="F134" i="7"/>
  <c r="F133" i="7"/>
  <c r="G132" i="7"/>
  <c r="C130" i="7"/>
  <c r="E129" i="7"/>
  <c r="E128" i="7"/>
  <c r="D127" i="7"/>
  <c r="D126" i="7"/>
  <c r="G125" i="7"/>
  <c r="C123" i="7"/>
  <c r="F122" i="7"/>
  <c r="F121" i="7"/>
  <c r="E120" i="7"/>
  <c r="E119" i="7"/>
  <c r="F118" i="7"/>
  <c r="C136" i="7"/>
  <c r="D135" i="7"/>
  <c r="D134" i="7"/>
  <c r="E133" i="7"/>
  <c r="F132" i="7"/>
  <c r="F131" i="7"/>
  <c r="G130" i="7"/>
  <c r="C129" i="7"/>
  <c r="D128" i="7"/>
  <c r="C126" i="7"/>
  <c r="F125" i="7"/>
  <c r="F124" i="7"/>
  <c r="G123" i="7"/>
  <c r="D122" i="7"/>
  <c r="E121" i="7"/>
  <c r="C120" i="7"/>
  <c r="D119" i="7"/>
  <c r="E118" i="7"/>
  <c r="F137" i="7"/>
  <c r="G136" i="7"/>
  <c r="C134" i="7"/>
  <c r="D133" i="7"/>
  <c r="D132" i="7"/>
  <c r="E131" i="7"/>
  <c r="F130" i="7"/>
  <c r="G129" i="7"/>
  <c r="C128" i="7"/>
  <c r="F127" i="7"/>
  <c r="G126" i="7"/>
  <c r="D125" i="7"/>
  <c r="E124" i="7"/>
  <c r="F123" i="7"/>
  <c r="C122" i="7"/>
  <c r="D121" i="7"/>
  <c r="G120" i="7"/>
  <c r="C119" i="7"/>
  <c r="C118" i="7"/>
  <c r="J99" i="7"/>
  <c r="G137" i="6"/>
  <c r="C137" i="6"/>
  <c r="E136" i="6"/>
  <c r="G135" i="6"/>
  <c r="C135" i="6"/>
  <c r="E134" i="6"/>
  <c r="G133" i="6"/>
  <c r="C133" i="6"/>
  <c r="E132" i="6"/>
  <c r="G131" i="6"/>
  <c r="C131" i="6"/>
  <c r="E130" i="6"/>
  <c r="D129" i="6"/>
  <c r="F128" i="6"/>
  <c r="G127" i="6"/>
  <c r="C127" i="6"/>
  <c r="E126" i="6"/>
  <c r="E125" i="6"/>
  <c r="G124" i="6"/>
  <c r="C124" i="6"/>
  <c r="E123" i="6"/>
  <c r="E122" i="6"/>
  <c r="G121" i="6"/>
  <c r="C121" i="6"/>
  <c r="D120" i="6"/>
  <c r="F119" i="6"/>
  <c r="D118" i="6"/>
  <c r="E137" i="6"/>
  <c r="F136" i="6"/>
  <c r="F135" i="6"/>
  <c r="G134" i="6"/>
  <c r="C132" i="6"/>
  <c r="D131" i="6"/>
  <c r="D130" i="6"/>
  <c r="F129" i="6"/>
  <c r="G128" i="6"/>
  <c r="E127" i="6"/>
  <c r="F126" i="6"/>
  <c r="C125" i="6"/>
  <c r="D124" i="6"/>
  <c r="D123" i="6"/>
  <c r="G122" i="6"/>
  <c r="F120" i="6"/>
  <c r="G119" i="6"/>
  <c r="G118" i="6"/>
  <c r="J106" i="6"/>
  <c r="D137" i="6"/>
  <c r="D136" i="6"/>
  <c r="E135" i="6"/>
  <c r="F134" i="6"/>
  <c r="F133" i="6"/>
  <c r="G132" i="6"/>
  <c r="C130" i="6"/>
  <c r="E129" i="6"/>
  <c r="E128" i="6"/>
  <c r="D127" i="6"/>
  <c r="D126" i="6"/>
  <c r="G125" i="6"/>
  <c r="C123" i="6"/>
  <c r="F122" i="6"/>
  <c r="F121" i="6"/>
  <c r="E120" i="6"/>
  <c r="E119" i="6"/>
  <c r="F118" i="6"/>
  <c r="C136" i="6"/>
  <c r="D135" i="6"/>
  <c r="D134" i="6"/>
  <c r="E133" i="6"/>
  <c r="F132" i="6"/>
  <c r="F131" i="6"/>
  <c r="G130" i="6"/>
  <c r="C129" i="6"/>
  <c r="D128" i="6"/>
  <c r="C126" i="6"/>
  <c r="F125" i="6"/>
  <c r="F124" i="6"/>
  <c r="G123" i="6"/>
  <c r="D122" i="6"/>
  <c r="E121" i="6"/>
  <c r="C120" i="6"/>
  <c r="D119" i="6"/>
  <c r="E118" i="6"/>
  <c r="F137" i="6"/>
  <c r="G136" i="6"/>
  <c r="C134" i="6"/>
  <c r="D133" i="6"/>
  <c r="D132" i="6"/>
  <c r="E131" i="6"/>
  <c r="F130" i="6"/>
  <c r="G129" i="6"/>
  <c r="C128" i="6"/>
  <c r="F127" i="6"/>
  <c r="G126" i="6"/>
  <c r="D125" i="6"/>
  <c r="E124" i="6"/>
  <c r="F123" i="6"/>
  <c r="C122" i="6"/>
  <c r="D121" i="6"/>
  <c r="G120" i="6"/>
  <c r="C119" i="6"/>
  <c r="C118" i="6"/>
  <c r="J99" i="6"/>
  <c r="J120" i="7" l="1"/>
  <c r="L120" i="7" s="1"/>
  <c r="N120" i="7" s="1"/>
  <c r="J120" i="6"/>
  <c r="L120" i="6" s="1"/>
  <c r="N120" i="6" s="1"/>
  <c r="H129" i="7" l="1"/>
  <c r="J125" i="7"/>
  <c r="P127" i="7" s="1"/>
  <c r="H120" i="7"/>
  <c r="H118" i="7"/>
  <c r="H133" i="7"/>
  <c r="H132" i="7"/>
  <c r="M127" i="7"/>
  <c r="H125" i="7"/>
  <c r="H121" i="7"/>
  <c r="H131" i="7"/>
  <c r="H130" i="7"/>
  <c r="J127" i="7"/>
  <c r="H124" i="7"/>
  <c r="H123" i="7"/>
  <c r="H137" i="7"/>
  <c r="H136" i="7"/>
  <c r="H127" i="7"/>
  <c r="H126" i="7"/>
  <c r="P122" i="7"/>
  <c r="H135" i="7"/>
  <c r="H134" i="7"/>
  <c r="H128" i="7"/>
  <c r="M125" i="7"/>
  <c r="H122" i="7"/>
  <c r="H119" i="7"/>
  <c r="H129" i="6"/>
  <c r="J125" i="6"/>
  <c r="P127" i="6" s="1"/>
  <c r="H120" i="6"/>
  <c r="H118" i="6"/>
  <c r="H133" i="6"/>
  <c r="H132" i="6"/>
  <c r="M127" i="6"/>
  <c r="H125" i="6"/>
  <c r="H121" i="6"/>
  <c r="H131" i="6"/>
  <c r="H130" i="6"/>
  <c r="J127" i="6"/>
  <c r="H124" i="6"/>
  <c r="H123" i="6"/>
  <c r="H137" i="6"/>
  <c r="H136" i="6"/>
  <c r="H127" i="6"/>
  <c r="H126" i="6"/>
  <c r="P122" i="6"/>
  <c r="H135" i="6"/>
  <c r="H134" i="6"/>
  <c r="H128" i="6"/>
  <c r="M125" i="6"/>
  <c r="H122" i="6"/>
  <c r="H119" i="6"/>
  <c r="D161" i="7" l="1"/>
  <c r="F160" i="7"/>
  <c r="D159" i="7"/>
  <c r="F158" i="7"/>
  <c r="D157" i="7"/>
  <c r="F156" i="7"/>
  <c r="D155" i="7"/>
  <c r="F154" i="7"/>
  <c r="E153" i="7"/>
  <c r="G152" i="7"/>
  <c r="C152" i="7"/>
  <c r="D151" i="7"/>
  <c r="F150" i="7"/>
  <c r="F149" i="7"/>
  <c r="D148" i="7"/>
  <c r="F147" i="7"/>
  <c r="F146" i="7"/>
  <c r="D145" i="7"/>
  <c r="E144" i="7"/>
  <c r="G143" i="7"/>
  <c r="C143" i="7"/>
  <c r="E142" i="7"/>
  <c r="J122" i="7"/>
  <c r="G161" i="7"/>
  <c r="C161" i="7"/>
  <c r="E160" i="7"/>
  <c r="G159" i="7"/>
  <c r="C159" i="7"/>
  <c r="E158" i="7"/>
  <c r="G157" i="7"/>
  <c r="C157" i="7"/>
  <c r="E156" i="7"/>
  <c r="G155" i="7"/>
  <c r="C155" i="7"/>
  <c r="E154" i="7"/>
  <c r="D153" i="7"/>
  <c r="F152" i="7"/>
  <c r="G151" i="7"/>
  <c r="C151" i="7"/>
  <c r="E150" i="7"/>
  <c r="E149" i="7"/>
  <c r="G148" i="7"/>
  <c r="C148" i="7"/>
  <c r="E147" i="7"/>
  <c r="E146" i="7"/>
  <c r="G145" i="7"/>
  <c r="C145" i="7"/>
  <c r="F161" i="7"/>
  <c r="D160" i="7"/>
  <c r="F157" i="7"/>
  <c r="D156" i="7"/>
  <c r="G153" i="7"/>
  <c r="E152" i="7"/>
  <c r="F151" i="7"/>
  <c r="D150" i="7"/>
  <c r="D149" i="7"/>
  <c r="F145" i="7"/>
  <c r="C144" i="7"/>
  <c r="D143" i="7"/>
  <c r="D142" i="7"/>
  <c r="E161" i="7"/>
  <c r="C160" i="7"/>
  <c r="G158" i="7"/>
  <c r="E157" i="7"/>
  <c r="C156" i="7"/>
  <c r="G154" i="7"/>
  <c r="F153" i="7"/>
  <c r="D152" i="7"/>
  <c r="E151" i="7"/>
  <c r="C150" i="7"/>
  <c r="C149" i="7"/>
  <c r="G147" i="7"/>
  <c r="G146" i="7"/>
  <c r="E145" i="7"/>
  <c r="G144" i="7"/>
  <c r="C142" i="7"/>
  <c r="F159" i="7"/>
  <c r="D158" i="7"/>
  <c r="F155" i="7"/>
  <c r="D154" i="7"/>
  <c r="C153" i="7"/>
  <c r="F148" i="7"/>
  <c r="D147" i="7"/>
  <c r="D146" i="7"/>
  <c r="F144" i="7"/>
  <c r="F143" i="7"/>
  <c r="G142" i="7"/>
  <c r="J129" i="7"/>
  <c r="G160" i="7"/>
  <c r="E159" i="7"/>
  <c r="C158" i="7"/>
  <c r="G156" i="7"/>
  <c r="E155" i="7"/>
  <c r="C154" i="7"/>
  <c r="G150" i="7"/>
  <c r="G149" i="7"/>
  <c r="E148" i="7"/>
  <c r="C147" i="7"/>
  <c r="C146" i="7"/>
  <c r="D144" i="7"/>
  <c r="E143" i="7"/>
  <c r="F142" i="7"/>
  <c r="D161" i="6"/>
  <c r="F160" i="6"/>
  <c r="D159" i="6"/>
  <c r="F158" i="6"/>
  <c r="D157" i="6"/>
  <c r="F156" i="6"/>
  <c r="D155" i="6"/>
  <c r="F154" i="6"/>
  <c r="E153" i="6"/>
  <c r="G152" i="6"/>
  <c r="C152" i="6"/>
  <c r="D151" i="6"/>
  <c r="F150" i="6"/>
  <c r="F149" i="6"/>
  <c r="D148" i="6"/>
  <c r="F147" i="6"/>
  <c r="F146" i="6"/>
  <c r="D145" i="6"/>
  <c r="E144" i="6"/>
  <c r="G143" i="6"/>
  <c r="C143" i="6"/>
  <c r="E142" i="6"/>
  <c r="J122" i="6"/>
  <c r="G161" i="6"/>
  <c r="C160" i="6"/>
  <c r="C159" i="6"/>
  <c r="D158" i="6"/>
  <c r="E157" i="6"/>
  <c r="E156" i="6"/>
  <c r="F155" i="6"/>
  <c r="G154" i="6"/>
  <c r="C153" i="6"/>
  <c r="D152" i="6"/>
  <c r="G151" i="6"/>
  <c r="C150" i="6"/>
  <c r="E149" i="6"/>
  <c r="F148" i="6"/>
  <c r="G147" i="6"/>
  <c r="D146" i="6"/>
  <c r="E145" i="6"/>
  <c r="C144" i="6"/>
  <c r="D143" i="6"/>
  <c r="D142" i="6"/>
  <c r="F161" i="6"/>
  <c r="G160" i="6"/>
  <c r="G159" i="6"/>
  <c r="C158" i="6"/>
  <c r="C157" i="6"/>
  <c r="D156" i="6"/>
  <c r="E155" i="6"/>
  <c r="E154" i="6"/>
  <c r="G153" i="6"/>
  <c r="F151" i="6"/>
  <c r="G150" i="6"/>
  <c r="D149" i="6"/>
  <c r="E148" i="6"/>
  <c r="E147" i="6"/>
  <c r="C146" i="6"/>
  <c r="C145" i="6"/>
  <c r="G144" i="6"/>
  <c r="C142" i="6"/>
  <c r="E161" i="6"/>
  <c r="E160" i="6"/>
  <c r="F159" i="6"/>
  <c r="G158" i="6"/>
  <c r="G157" i="6"/>
  <c r="C156" i="6"/>
  <c r="C155" i="6"/>
  <c r="D154" i="6"/>
  <c r="F153" i="6"/>
  <c r="F152" i="6"/>
  <c r="E151" i="6"/>
  <c r="E150" i="6"/>
  <c r="C149" i="6"/>
  <c r="C148" i="6"/>
  <c r="D147" i="6"/>
  <c r="G146" i="6"/>
  <c r="G145" i="6"/>
  <c r="F144" i="6"/>
  <c r="F143" i="6"/>
  <c r="G142" i="6"/>
  <c r="J129" i="6"/>
  <c r="C161" i="6"/>
  <c r="D160" i="6"/>
  <c r="E159" i="6"/>
  <c r="E158" i="6"/>
  <c r="F157" i="6"/>
  <c r="G156" i="6"/>
  <c r="G155" i="6"/>
  <c r="C154" i="6"/>
  <c r="D153" i="6"/>
  <c r="E152" i="6"/>
  <c r="C151" i="6"/>
  <c r="D150" i="6"/>
  <c r="G149" i="6"/>
  <c r="G148" i="6"/>
  <c r="C147" i="6"/>
  <c r="E146" i="6"/>
  <c r="F145" i="6"/>
  <c r="D144" i="6"/>
  <c r="E143" i="6"/>
  <c r="F142" i="6"/>
  <c r="J144" i="7" l="1"/>
  <c r="L144" i="7" s="1"/>
  <c r="N144" i="7" s="1"/>
  <c r="J144" i="6"/>
  <c r="L144" i="6" s="1"/>
  <c r="N144" i="6" s="1"/>
  <c r="H161" i="7" l="1"/>
  <c r="H159" i="7"/>
  <c r="H157" i="7"/>
  <c r="H155" i="7"/>
  <c r="H151" i="7"/>
  <c r="M149" i="7"/>
  <c r="H148" i="7"/>
  <c r="P146" i="7"/>
  <c r="H145" i="7"/>
  <c r="H153" i="7"/>
  <c r="J149" i="7"/>
  <c r="P151" i="7" s="1"/>
  <c r="H158" i="7"/>
  <c r="H154" i="7"/>
  <c r="H147" i="7"/>
  <c r="H146" i="7"/>
  <c r="H144" i="7"/>
  <c r="H143" i="7"/>
  <c r="H142" i="7"/>
  <c r="H160" i="7"/>
  <c r="H156" i="7"/>
  <c r="M151" i="7"/>
  <c r="H150" i="7"/>
  <c r="H149" i="7"/>
  <c r="H152" i="7"/>
  <c r="J151" i="7"/>
  <c r="H161" i="6"/>
  <c r="H159" i="6"/>
  <c r="H157" i="6"/>
  <c r="H155" i="6"/>
  <c r="H151" i="6"/>
  <c r="M149" i="6"/>
  <c r="H148" i="6"/>
  <c r="P146" i="6"/>
  <c r="H145" i="6"/>
  <c r="H160" i="6"/>
  <c r="H153" i="6"/>
  <c r="H150" i="6"/>
  <c r="H144" i="6"/>
  <c r="H158" i="6"/>
  <c r="H152" i="6"/>
  <c r="J149" i="6"/>
  <c r="P151" i="6" s="1"/>
  <c r="H146" i="6"/>
  <c r="H143" i="6"/>
  <c r="H142" i="6"/>
  <c r="H156" i="6"/>
  <c r="M151" i="6"/>
  <c r="H149" i="6"/>
  <c r="H154" i="6"/>
  <c r="J151" i="6"/>
  <c r="H147" i="6"/>
  <c r="J153" i="7" l="1"/>
  <c r="J146" i="7"/>
  <c r="P18" i="7"/>
  <c r="J153" i="6"/>
  <c r="J146" i="6"/>
  <c r="P18" i="6"/>
  <c r="P18" i="4" l="1"/>
  <c r="J18" i="4" s="1"/>
  <c r="P18" i="5" l="1"/>
  <c r="J18" i="5" s="1"/>
</calcChain>
</file>

<file path=xl/sharedStrings.xml><?xml version="1.0" encoding="utf-8"?>
<sst xmlns="http://schemas.openxmlformats.org/spreadsheetml/2006/main" count="236" uniqueCount="60">
  <si>
    <t>Preço Unitário</t>
  </si>
  <si>
    <t>Painel de Preços</t>
  </si>
  <si>
    <t>O Coeficiente de Variação é inferior a 25%, portanto a amostragem é aceitável.</t>
  </si>
  <si>
    <t>Contratações Públicas</t>
  </si>
  <si>
    <t>O Coeficiente de Variação é superior a 25%, portanto a amostragem precisa ser tratada.</t>
  </si>
  <si>
    <t>Mídia / Sites Especializados</t>
  </si>
  <si>
    <t>Os valores destacados na tabela ao lado serão excluídos da amostragem.
Consulte a iteração abaixo.</t>
  </si>
  <si>
    <t>Consulta a Fornecedor</t>
  </si>
  <si>
    <t>ERRO! A amostra não é suficientemente homogênea.
Não é possível aplicar o método da Média Saneada!</t>
  </si>
  <si>
    <t>Limite Inferior</t>
  </si>
  <si>
    <t>Limite Superior</t>
  </si>
  <si>
    <t>Preço Unitário Estimado</t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</si>
  <si>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</si>
  <si>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</si>
  <si>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Item 01</t>
  </si>
  <si>
    <t>Descrição:</t>
  </si>
  <si>
    <t>Quantidade:</t>
  </si>
  <si>
    <t>Unidade:</t>
  </si>
  <si>
    <t>Preços Coletados</t>
  </si>
  <si>
    <t>#</t>
  </si>
  <si>
    <t>Fonte</t>
  </si>
  <si>
    <t>Órgão Comprador / Fornecedor</t>
  </si>
  <si>
    <t>Doc.</t>
  </si>
  <si>
    <t>!</t>
  </si>
  <si>
    <t>Média Aritmética</t>
  </si>
  <si>
    <t>Desvio Padrão</t>
  </si>
  <si>
    <t>Coeficiente de Variação</t>
  </si>
  <si>
    <t>1ª Iteração</t>
  </si>
  <si>
    <t>2ª Iteração</t>
  </si>
  <si>
    <t>3ª Iteração</t>
  </si>
  <si>
    <t>4ª Iteração</t>
  </si>
  <si>
    <t>5ª Iteração</t>
  </si>
  <si>
    <t>Preço Unitário Estimado:</t>
  </si>
  <si>
    <t>CV Máximo</t>
  </si>
  <si>
    <t>Mediana</t>
  </si>
  <si>
    <t>Menor Valor</t>
  </si>
  <si>
    <t>Média Saneada</t>
  </si>
  <si>
    <t>Métodos Matemáticos</t>
  </si>
  <si>
    <t>Método Matemático:</t>
  </si>
  <si>
    <t>Observações / Justificativas:</t>
  </si>
  <si>
    <t>ERRO! Altere o Método Matemático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</si>
  <si>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</si>
  <si>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4 - Selecionar o Método Matemático a ser utilizado na obtenção do Preço Unitário Estimado;</t>
  </si>
  <si>
    <t>3 - Preencher o campo "Unidade";</t>
  </si>
  <si>
    <t>1 - Preencher o campo "Descrição";</t>
  </si>
  <si>
    <t>2 - Preencher o campo "Quantidade";</t>
  </si>
  <si>
    <t>6 - Preencher a tabela "Preços Coletados".</t>
  </si>
  <si>
    <t>5 - Preencher o campo "Observações / Justificativas";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</si>
  <si>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</si>
  <si>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Obs.: As tabelas abaixo são aplicáveis apenas quando selecionado o método matemático "Média Saneada".</t>
  </si>
  <si>
    <t>Serviço de remoção por ambulância - eventos</t>
  </si>
  <si>
    <t>Hora adicional - eventos</t>
  </si>
  <si>
    <t>6 hrs = diária</t>
  </si>
  <si>
    <t>HORA</t>
  </si>
  <si>
    <t>DOM BOSCO</t>
  </si>
  <si>
    <t>SAVIOR</t>
  </si>
  <si>
    <t>YPIRANGA</t>
  </si>
  <si>
    <t>Diária</t>
  </si>
  <si>
    <t>Item 02</t>
  </si>
  <si>
    <t>Pesquisa de preço concluída em 17/09/2024, realizada pelos servidores Ana Paula Braga Cocco Silvério, RF 3539 e Geraldo Marques de Oliveira Júnior RF, 2189.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</si>
</sst>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9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3" fillId="2" borderId="0" xfId="0" applyFont="1" applyFill="1"/>
    <xf numFmtId="0" fontId="0" fillId="2" borderId="5" xfId="0" applyFill="1" applyBorder="1"/>
    <xf numFmtId="0" fontId="0" fillId="2" borderId="0" xfId="0" applyFill="1" applyAlignment="1">
      <alignment horizontal="center"/>
    </xf>
    <xf numFmtId="164" fontId="0" fillId="2" borderId="23" xfId="1" applyFont="1" applyFill="1" applyBorder="1" applyAlignment="1" applyProtection="1">
      <alignment horizontal="center"/>
    </xf>
    <xf numFmtId="164" fontId="0" fillId="2" borderId="24" xfId="1" applyFont="1" applyFill="1" applyBorder="1" applyAlignment="1" applyProtection="1">
      <alignment horizontal="center"/>
    </xf>
    <xf numFmtId="166" fontId="0" fillId="2" borderId="0" xfId="1" applyNumberFormat="1" applyFont="1" applyFill="1" applyBorder="1" applyAlignment="1" applyProtection="1">
      <alignment horizontal="center"/>
    </xf>
    <xf numFmtId="167" fontId="0" fillId="2" borderId="0" xfId="2" applyNumberFormat="1" applyFont="1" applyFill="1" applyBorder="1" applyAlignment="1" applyProtection="1">
      <alignment horizontal="center"/>
    </xf>
    <xf numFmtId="164" fontId="0" fillId="2" borderId="0" xfId="1" applyFont="1" applyFill="1" applyProtection="1"/>
    <xf numFmtId="164" fontId="0" fillId="2" borderId="19" xfId="1" applyFont="1" applyFill="1" applyBorder="1" applyProtection="1"/>
    <xf numFmtId="9" fontId="0" fillId="2" borderId="0" xfId="2" applyFont="1" applyFill="1" applyBorder="1" applyAlignment="1" applyProtection="1">
      <alignment horizontal="center"/>
    </xf>
    <xf numFmtId="0" fontId="6" fillId="2" borderId="14" xfId="0" applyFont="1" applyFill="1" applyBorder="1"/>
    <xf numFmtId="0" fontId="4" fillId="2" borderId="14" xfId="0" applyFont="1" applyFill="1" applyBorder="1"/>
    <xf numFmtId="0" fontId="0" fillId="2" borderId="14" xfId="0" applyFill="1" applyBorder="1"/>
    <xf numFmtId="0" fontId="3" fillId="2" borderId="14" xfId="0" applyFont="1" applyFill="1" applyBorder="1"/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0" fillId="2" borderId="4" xfId="0" applyFill="1" applyBorder="1"/>
    <xf numFmtId="0" fontId="8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top"/>
    </xf>
    <xf numFmtId="0" fontId="5" fillId="2" borderId="0" xfId="0" applyFont="1" applyFill="1" applyAlignment="1">
      <alignment horizontal="left"/>
    </xf>
    <xf numFmtId="0" fontId="0" fillId="2" borderId="17" xfId="0" applyFill="1" applyBorder="1" applyAlignment="1">
      <alignment vertical="center"/>
    </xf>
    <xf numFmtId="165" fontId="6" fillId="2" borderId="0" xfId="0" applyNumberFormat="1" applyFont="1" applyFill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21" xfId="0" applyFill="1" applyBorder="1"/>
    <xf numFmtId="0" fontId="0" fillId="2" borderId="21" xfId="0" applyFill="1" applyBorder="1" applyAlignment="1">
      <alignment horizontal="center"/>
    </xf>
    <xf numFmtId="164" fontId="0" fillId="2" borderId="22" xfId="1" applyFont="1" applyFill="1" applyBorder="1" applyProtection="1"/>
    <xf numFmtId="0" fontId="0" fillId="2" borderId="18" xfId="0" applyFill="1" applyBorder="1" applyAlignment="1">
      <alignment horizontal="center"/>
    </xf>
    <xf numFmtId="0" fontId="0" fillId="2" borderId="7" xfId="0" applyFill="1" applyBorder="1"/>
    <xf numFmtId="0" fontId="0" fillId="2" borderId="7" xfId="0" applyFill="1" applyBorder="1" applyAlignment="1">
      <alignment horizontal="center"/>
    </xf>
    <xf numFmtId="164" fontId="0" fillId="2" borderId="0" xfId="0" applyNumberFormat="1" applyFill="1"/>
    <xf numFmtId="0" fontId="2" fillId="2" borderId="25" xfId="0" applyFont="1" applyFill="1" applyBorder="1" applyAlignment="1">
      <alignment horizontal="center"/>
    </xf>
    <xf numFmtId="0" fontId="2" fillId="2" borderId="26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2" borderId="9" xfId="0" applyFill="1" applyBorder="1"/>
    <xf numFmtId="0" fontId="0" fillId="2" borderId="13" xfId="0" applyFill="1" applyBorder="1"/>
    <xf numFmtId="0" fontId="0" fillId="2" borderId="10" xfId="0" applyFill="1" applyBorder="1"/>
    <xf numFmtId="0" fontId="2" fillId="2" borderId="9" xfId="0" applyFont="1" applyFill="1" applyBorder="1" applyAlignment="1">
      <alignment horizontal="center"/>
    </xf>
    <xf numFmtId="164" fontId="0" fillId="2" borderId="1" xfId="1" applyFont="1" applyFill="1" applyBorder="1" applyAlignment="1" applyProtection="1">
      <alignment horizontal="center"/>
    </xf>
    <xf numFmtId="164" fontId="0" fillId="2" borderId="4" xfId="1" applyFont="1" applyFill="1" applyBorder="1" applyAlignment="1" applyProtection="1">
      <alignment horizontal="center"/>
    </xf>
    <xf numFmtId="0" fontId="0" fillId="3" borderId="21" xfId="0" applyFill="1" applyBorder="1" applyProtection="1">
      <protection locked="0"/>
    </xf>
    <xf numFmtId="0" fontId="0" fillId="3" borderId="21" xfId="0" applyFill="1" applyBorder="1" applyAlignment="1" applyProtection="1">
      <alignment horizontal="center"/>
      <protection locked="0"/>
    </xf>
    <xf numFmtId="164" fontId="0" fillId="3" borderId="22" xfId="1" applyFont="1" applyFill="1" applyBorder="1" applyProtection="1">
      <protection locked="0"/>
    </xf>
    <xf numFmtId="0" fontId="0" fillId="3" borderId="7" xfId="0" applyFill="1" applyBorder="1" applyProtection="1">
      <protection locked="0"/>
    </xf>
    <xf numFmtId="0" fontId="0" fillId="3" borderId="7" xfId="0" applyFill="1" applyBorder="1" applyAlignment="1" applyProtection="1">
      <alignment horizontal="center"/>
      <protection locked="0"/>
    </xf>
    <xf numFmtId="164" fontId="0" fillId="3" borderId="19" xfId="1" applyFont="1" applyFill="1" applyBorder="1" applyProtection="1">
      <protection locked="0"/>
    </xf>
    <xf numFmtId="0" fontId="3" fillId="3" borderId="15" xfId="0" applyFont="1" applyFill="1" applyBorder="1" applyAlignment="1" applyProtection="1">
      <alignment horizontal="left" vertical="top" wrapText="1"/>
      <protection locked="0"/>
    </xf>
    <xf numFmtId="0" fontId="3" fillId="3" borderId="11" xfId="0" applyFont="1" applyFill="1" applyBorder="1" applyAlignment="1" applyProtection="1">
      <alignment horizontal="left" vertical="top" wrapText="1"/>
      <protection locked="0"/>
    </xf>
    <xf numFmtId="0" fontId="3" fillId="3" borderId="16" xfId="0" applyFont="1" applyFill="1" applyBorder="1" applyAlignment="1" applyProtection="1">
      <alignment horizontal="left" vertical="top" wrapText="1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3" fillId="3" borderId="16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 wrapText="1"/>
      <protection locked="0"/>
    </xf>
    <xf numFmtId="0" fontId="3" fillId="3" borderId="16" xfId="0" applyFont="1" applyFill="1" applyBorder="1" applyAlignment="1" applyProtection="1">
      <alignment horizontal="center" vertical="center" wrapText="1"/>
      <protection locked="0"/>
    </xf>
    <xf numFmtId="165" fontId="9" fillId="2" borderId="15" xfId="0" applyNumberFormat="1" applyFont="1" applyFill="1" applyBorder="1" applyAlignment="1">
      <alignment horizontal="center" vertical="center"/>
    </xf>
    <xf numFmtId="165" fontId="9" fillId="2" borderId="11" xfId="0" applyNumberFormat="1" applyFont="1" applyFill="1" applyBorder="1" applyAlignment="1">
      <alignment horizontal="center" vertical="center"/>
    </xf>
    <xf numFmtId="165" fontId="9" fillId="2" borderId="16" xfId="0" applyNumberFormat="1" applyFont="1" applyFill="1" applyBorder="1" applyAlignment="1">
      <alignment horizontal="center" vertical="center"/>
    </xf>
    <xf numFmtId="0" fontId="10" fillId="3" borderId="15" xfId="0" applyFont="1" applyFill="1" applyBorder="1" applyAlignment="1" applyProtection="1">
      <alignment horizontal="center" vertical="center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top"/>
    </xf>
    <xf numFmtId="166" fontId="0" fillId="2" borderId="0" xfId="0" applyNumberFormat="1" applyFill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0" xfId="0" applyFill="1" applyAlignment="1">
      <alignment horizontal="center"/>
    </xf>
    <xf numFmtId="0" fontId="6" fillId="2" borderId="0" xfId="0" applyFont="1" applyFill="1" applyAlignment="1">
      <alignment horizontal="center" vertical="top"/>
    </xf>
  </cellXfs>
  <cellStyles count="3">
    <cellStyle name="Moeda" xfId="1" builtinId="4"/>
    <cellStyle name="Normal" xfId="0" builtinId="0"/>
    <cellStyle name="Porcentagem" xfId="2" builtinId="5"/>
  </cellStyles>
  <dxfs count="176"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theme="5" tint="-0.499984740745262"/>
      </font>
      <fill>
        <patternFill>
          <bgColor theme="5" tint="0.79998168889431442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/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medium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/>
        <top/>
        <bottom/>
        <vertical/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border diagonalUp="0" diagonalDown="0">
        <left style="thin">
          <color auto="1"/>
        </left>
        <right style="medium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/>
        <horizontal/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medium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medium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medium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8" tint="0.79998168889431442"/>
        </patternFill>
      </fill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9" name="Tabela110" displayName="Tabela110" ref="C24:H44" totalsRowShown="0" headerRowDxfId="175" dataDxfId="173" headerRowBorderDxfId="174" tableBorderDxfId="172" totalsRowBorderDxfId="171">
  <sortState ref="C25:G44">
    <sortCondition ref="C24:C44"/>
  </sortState>
  <tableColumns count="6">
    <tableColumn id="1" name="#" dataDxfId="170"/>
    <tableColumn id="2" name="Fonte" dataDxfId="169"/>
    <tableColumn id="3" name="Órgão Comprador / Fornecedor" dataDxfId="168"/>
    <tableColumn id="4" name="Doc." dataDxfId="167"/>
    <tableColumn id="5" name="Preço Unitário" dataDxfId="166" dataCellStyle="Moeda"/>
    <tableColumn id="6" name="!" dataDxfId="165" dataCellStyle="Moeda">
      <calculatedColumnFormula>IF($C$21&lt;&gt;Aux!$C$15,"#",IF($N$27="-","#",IF($N$27&lt;=Aux!$A$2,"#",IF(Tabela110[[#This Row],[Preço Unitário]]="","#",IF(AND(Tabela110[[#This Row],[Preço Unitário]]&gt;=$J$34,Tabela110[[#This Row],[Preço Unitário]]&lt;=$M$34),"C","!")))))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5" name="Tabela116" displayName="Tabela116" ref="C24:H44" totalsRowShown="0" headerRowDxfId="164" dataDxfId="162" headerRowBorderDxfId="163" tableBorderDxfId="161" totalsRowBorderDxfId="160">
  <sortState ref="C25:G44">
    <sortCondition ref="C24:C44"/>
  </sortState>
  <tableColumns count="6">
    <tableColumn id="1" name="#" dataDxfId="159"/>
    <tableColumn id="2" name="Fonte" dataDxfId="158"/>
    <tableColumn id="3" name="Órgão Comprador / Fornecedor" dataDxfId="157"/>
    <tableColumn id="4" name="Doc." dataDxfId="156"/>
    <tableColumn id="5" name="Preço Unitário" dataDxfId="155" dataCellStyle="Moeda"/>
    <tableColumn id="6" name="!" dataDxfId="154" dataCellStyle="Moeda">
      <calculatedColumnFormula>IF($C$21&lt;&gt;Aux!$C$15,"#",IF($N$27="-","#",IF($N$27&lt;=Aux!$A$2,"#",IF(Tabela116[[#This Row],[Preço Unitário]]="","#",IF(AND(Tabela116[[#This Row],[Preço Unitário]]&gt;=$J$34,Tabela116[[#This Row],[Preço Unitário]]&lt;=$M$34),"C","!")))))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21" name="Tabela122" displayName="Tabela122" ref="C24:H44" totalsRowShown="0" headerRowDxfId="153" dataDxfId="151" headerRowBorderDxfId="152" tableBorderDxfId="150" totalsRowBorderDxfId="149">
  <sortState ref="C25:G44">
    <sortCondition ref="C24:C44"/>
  </sortState>
  <tableColumns count="6">
    <tableColumn id="1" name="#" dataDxfId="148"/>
    <tableColumn id="2" name="Fonte" dataDxfId="147"/>
    <tableColumn id="3" name="Órgão Comprador / Fornecedor" dataDxfId="146"/>
    <tableColumn id="4" name="Doc." dataDxfId="145"/>
    <tableColumn id="5" name="Preço Unitário" dataDxfId="144" dataCellStyle="Moeda"/>
    <tableColumn id="6" name="!" dataDxfId="143" dataCellStyle="Moeda">
      <calculatedColumnFormula>IF($C$21&lt;&gt;Aux!$C$15,"#",IF($N$27="-","#",IF($N$27&lt;=Aux!$A$2,"#",IF(Tabela122[[#This Row],[Preço Unitário]]="","#",IF(AND(Tabela122[[#This Row],[Preço Unitário]]&gt;=$J$34,Tabela122[[#This Row],[Preço Unitário]]&lt;=$M$34),"C","!")))))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22" name="Tabela1923" displayName="Tabela1923" ref="C48:H68" totalsRowShown="0" headerRowDxfId="142" dataDxfId="140" headerRowBorderDxfId="141" tableBorderDxfId="139">
  <sortState ref="C49:G68">
    <sortCondition ref="G48:G68"/>
  </sortState>
  <tableColumns count="6">
    <tableColumn id="1" name="#" dataDxfId="138">
      <calculatedColumnFormula>IF(Tabela1923[[#This Row],[Preço Unitário]]="","",C25)</calculatedColumnFormula>
    </tableColumn>
    <tableColumn id="2" name="Fonte" dataDxfId="137">
      <calculatedColumnFormula>IF($P$29=FALSE(),"",IF($H25="C",IF(ISBLANK($D25),"",$D25),""))</calculatedColumnFormula>
    </tableColumn>
    <tableColumn id="3" name="Órgão Comprador / Fornecedor" dataDxfId="136">
      <calculatedColumnFormula>IF($P$29=FALSE(),"",IF($H25="C",IF(ISBLANK($E25),"",$E25),""))</calculatedColumnFormula>
    </tableColumn>
    <tableColumn id="4" name="Doc." dataDxfId="135">
      <calculatedColumnFormula>IF($P$29=FALSE(),"",IF($H25="C",IF(ISBLANK($F25),"",$F25),""))</calculatedColumnFormula>
    </tableColumn>
    <tableColumn id="5" name="Preço Unitário" dataDxfId="134" dataCellStyle="Moeda">
      <calculatedColumnFormula>IF($P$29=FALSE(),"",IF($H25="C",G25,""))</calculatedColumnFormula>
    </tableColumn>
    <tableColumn id="6" name="!" dataDxfId="133" dataCellStyle="Moeda">
      <calculatedColumnFormula>IF($N$51="-","#",IF($N$51&lt;=Aux!$A$2,"#",IF(Tabela1923[[#This Row],[Preço Unitário]]="","#",IF(AND(Tabela1923[[#This Row],[Preço Unitário]]&gt;=$J$58,Tabela1923[[#This Row],[Preço Unitário]]&lt;=$M$58),"C","!"))))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23" name="Tabela191224" displayName="Tabela191224" ref="C71:H91" totalsRowShown="0" headerRowDxfId="132" dataDxfId="130" headerRowBorderDxfId="131" tableBorderDxfId="129">
  <sortState ref="C72:G91">
    <sortCondition ref="G24:G44"/>
  </sortState>
  <tableColumns count="6">
    <tableColumn id="1" name="#" dataDxfId="128">
      <calculatedColumnFormula>IF($P$53=FALSE(),"",IF($H49="C",C49,""))</calculatedColumnFormula>
    </tableColumn>
    <tableColumn id="2" name="Fonte" dataDxfId="127">
      <calculatedColumnFormula>IF($P$53=FALSE(),"",IF($H49="C",D49,""))</calculatedColumnFormula>
    </tableColumn>
    <tableColumn id="3" name="Órgão Comprador / Fornecedor" dataDxfId="126">
      <calculatedColumnFormula>IF($P$53=FALSE(),"",IF($H49="C",E49,""))</calculatedColumnFormula>
    </tableColumn>
    <tableColumn id="4" name="Doc." dataDxfId="125">
      <calculatedColumnFormula>IF($P$53=FALSE(),"",IF($H49="C",F49,""))</calculatedColumnFormula>
    </tableColumn>
    <tableColumn id="5" name="Preço Unitário" dataDxfId="124" dataCellStyle="Moeda">
      <calculatedColumnFormula>IF($P$53=FALSE(),"",IF($H49="C",G49,""))</calculatedColumnFormula>
    </tableColumn>
    <tableColumn id="6" name="!" dataDxfId="123" dataCellStyle="Moeda">
      <calculatedColumnFormula>IF($N$74="-","#",IF($N$74&lt;=Aux!$A$2,"#",IF(Tabela191224[[#This Row],[Preço Unitário]]="","#",IF(AND(Tabela191224[[#This Row],[Preço Unitário]]&gt;=$J$81,Tabela191224[[#This Row],[Preço Unitário]]&lt;=$M$81),"C","!"))))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24" name="Tabela191325" displayName="Tabela191325" ref="C94:H114" totalsRowShown="0" headerRowDxfId="122" dataDxfId="120" headerRowBorderDxfId="121" tableBorderDxfId="119">
  <sortState ref="C95:G114">
    <sortCondition ref="G24:G44"/>
  </sortState>
  <tableColumns count="6">
    <tableColumn id="1" name="#" dataDxfId="118">
      <calculatedColumnFormula>IF($P$76=FALSE(),"",IF($H72="C",C72,""))</calculatedColumnFormula>
    </tableColumn>
    <tableColumn id="2" name="Fonte" dataDxfId="117">
      <calculatedColumnFormula>IF($P$76=FALSE(),"",IF($H72="C",D72,""))</calculatedColumnFormula>
    </tableColumn>
    <tableColumn id="3" name="Órgão Comprador / Fornecedor" dataDxfId="116">
      <calculatedColumnFormula>IF($P$76=FALSE(),"",IF($H72="C",E72,""))</calculatedColumnFormula>
    </tableColumn>
    <tableColumn id="4" name="Doc." dataDxfId="115">
      <calculatedColumnFormula>IF($P$76=FALSE(),"",IF($H72="C",F72,""))</calculatedColumnFormula>
    </tableColumn>
    <tableColumn id="5" name="Preço Unitário" dataDxfId="114" dataCellStyle="Moeda">
      <calculatedColumnFormula>IF($P$76=FALSE(),"",IF($H72="C",G72,""))</calculatedColumnFormula>
    </tableColumn>
    <tableColumn id="6" name="!" dataDxfId="113" dataCellStyle="Moeda">
      <calculatedColumnFormula>IF($N$97="-","#",IF($N$97&lt;=Aux!$A$2,"#",IF(Tabela191325[[#This Row],[Preço Unitário]]="","#",IF(AND(Tabela191325[[#This Row],[Preço Unitário]]&gt;=$J$104,Tabela191325[[#This Row],[Preço Unitário]]&lt;=$M$104),"C","!"))))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25" name="Tabela1913726" displayName="Tabela1913726" ref="C117:H137" totalsRowShown="0" headerRowDxfId="112" dataDxfId="110" headerRowBorderDxfId="111" tableBorderDxfId="109">
  <sortState ref="C118:G137">
    <sortCondition ref="G24:G44"/>
  </sortState>
  <tableColumns count="6">
    <tableColumn id="1" name="#" dataDxfId="108">
      <calculatedColumnFormula>IF($P$99=FALSE(),"",IF($H95="C",C95,""))</calculatedColumnFormula>
    </tableColumn>
    <tableColumn id="2" name="Fonte" dataDxfId="107">
      <calculatedColumnFormula>IF($P$99=FALSE(),"",IF($H95="C",D95,""))</calculatedColumnFormula>
    </tableColumn>
    <tableColumn id="3" name="Órgão Comprador / Fornecedor" dataDxfId="106">
      <calculatedColumnFormula>IF($P$99=FALSE(),"",IF($H95="C",E95,""))</calculatedColumnFormula>
    </tableColumn>
    <tableColumn id="4" name="Doc." dataDxfId="105">
      <calculatedColumnFormula>IF($P$99=FALSE(),"",IF($H95="C",F95,""))</calculatedColumnFormula>
    </tableColumn>
    <tableColumn id="5" name="Preço Unitário" dataDxfId="104" dataCellStyle="Moeda">
      <calculatedColumnFormula>IF($P$99=FALSE(),"",IF($H95="C",G95,""))</calculatedColumnFormula>
    </tableColumn>
    <tableColumn id="6" name="!" dataDxfId="103" dataCellStyle="Moeda">
      <calculatedColumnFormula>IF($N$120="-","#",IF($N$120&lt;=Aux!$A$2,"#",IF(Tabela1913726[[#This Row],[Preço Unitário]]="","#",IF(AND(Tabela1913726[[#This Row],[Preço Unitário]]&gt;=$J$127,Tabela1913726[[#This Row],[Preço Unitário]]&lt;=$M$127),"C","!"))))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26" name="Tabela1913827" displayName="Tabela1913827" ref="C141:H161" totalsRowShown="0" headerRowDxfId="102" dataDxfId="100" headerRowBorderDxfId="101" tableBorderDxfId="99">
  <sortState ref="C142:G161">
    <sortCondition ref="G24:G44"/>
  </sortState>
  <tableColumns count="6">
    <tableColumn id="1" name="#" dataDxfId="98">
      <calculatedColumnFormula>IF($P$122=FALSE(),"",IF($H118="C",C118,""))</calculatedColumnFormula>
    </tableColumn>
    <tableColumn id="2" name="Fonte" dataDxfId="97">
      <calculatedColumnFormula>IF($P$122=FALSE(),"",IF($H118="C",D118,""))</calculatedColumnFormula>
    </tableColumn>
    <tableColumn id="3" name="Órgão Comprador / Fornecedor" dataDxfId="96">
      <calculatedColumnFormula>IF($P$122=FALSE(),"",IF($H118="C",E118,""))</calculatedColumnFormula>
    </tableColumn>
    <tableColumn id="4" name="Doc." dataDxfId="95">
      <calculatedColumnFormula>IF($P$122=FALSE(),"",IF($H118="C",F118,""))</calculatedColumnFormula>
    </tableColumn>
    <tableColumn id="5" name="Preço Unitário" dataDxfId="94" dataCellStyle="Moeda">
      <calculatedColumnFormula>IF($P$122=FALSE(),"",IF($H118="C",G118,""))</calculatedColumnFormula>
    </tableColumn>
    <tableColumn id="6" name="!" dataDxfId="93" dataCellStyle="Moeda">
      <calculatedColumnFormula>IF($N$144="-","#",IF($N$144&lt;=Aux!$A$2,"#",IF(Tabela1913827[[#This Row],[Preço Unitário]]="","#",IF(AND(Tabela1913827[[#This Row],[Preço Unitário]]&gt;=$J$151,Tabela1913827[[#This Row],[Preço Unitário]]&lt;=$M$151),"C","!"))))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id="27" name="Tabela128" displayName="Tabela128" ref="C24:H44" totalsRowShown="0" headerRowDxfId="92" dataDxfId="90" headerRowBorderDxfId="91" tableBorderDxfId="89" totalsRowBorderDxfId="88">
  <sortState ref="C25:G44">
    <sortCondition ref="C24:C44"/>
  </sortState>
  <tableColumns count="6">
    <tableColumn id="1" name="#" dataDxfId="87"/>
    <tableColumn id="2" name="Fonte" dataDxfId="86"/>
    <tableColumn id="3" name="Órgão Comprador / Fornecedor" dataDxfId="85"/>
    <tableColumn id="4" name="Doc." dataDxfId="84"/>
    <tableColumn id="5" name="Preço Unitário" dataDxfId="83" dataCellStyle="Moeda"/>
    <tableColumn id="6" name="!" dataDxfId="82" dataCellStyle="Moeda">
      <calculatedColumnFormula>IF($C$21&lt;&gt;Aux!$C$15,"#",IF($N$27="-","#",IF($N$27&lt;=Aux!$A$2,"#",IF(Tabela128[[#This Row],[Preço Unitário]]="","#",IF(AND(Tabela128[[#This Row],[Preço Unitário]]&gt;=$J$34,Tabela128[[#This Row],[Preço Unitário]]&lt;=$M$34),"C","!")))))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id="28" name="Tabela1929" displayName="Tabela1929" ref="C48:H68" totalsRowShown="0" headerRowDxfId="81" dataDxfId="79" headerRowBorderDxfId="80" tableBorderDxfId="78">
  <sortState ref="C49:G68">
    <sortCondition ref="G48:G68"/>
  </sortState>
  <tableColumns count="6">
    <tableColumn id="1" name="#" dataDxfId="77">
      <calculatedColumnFormula>IF(Tabela1929[[#This Row],[Preço Unitário]]="","",C25)</calculatedColumnFormula>
    </tableColumn>
    <tableColumn id="2" name="Fonte" dataDxfId="76">
      <calculatedColumnFormula>IF($P$29=FALSE(),"",IF($H25="C",IF(ISBLANK($D25),"",$D25),""))</calculatedColumnFormula>
    </tableColumn>
    <tableColumn id="3" name="Órgão Comprador / Fornecedor" dataDxfId="75">
      <calculatedColumnFormula>IF($P$29=FALSE(),"",IF($H25="C",IF(ISBLANK($E25),"",$E25),""))</calculatedColumnFormula>
    </tableColumn>
    <tableColumn id="4" name="Doc." dataDxfId="74">
      <calculatedColumnFormula>IF($P$29=FALSE(),"",IF($H25="C",IF(ISBLANK($F25),"",$F25),""))</calculatedColumnFormula>
    </tableColumn>
    <tableColumn id="5" name="Preço Unitário" dataDxfId="73" dataCellStyle="Moeda">
      <calculatedColumnFormula>IF($P$29=FALSE(),"",IF($H25="C",G25,""))</calculatedColumnFormula>
    </tableColumn>
    <tableColumn id="6" name="!" dataDxfId="72" dataCellStyle="Moeda">
      <calculatedColumnFormula>IF($N$51="-","#",IF($N$51&lt;=Aux!$A$2,"#",IF(Tabela1929[[#This Row],[Preço Unitário]]="","#",IF(AND(Tabela1929[[#This Row],[Preço Unitário]]&gt;=$J$58,Tabela1929[[#This Row],[Preço Unitário]]&lt;=$M$58),"C","!"))))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id="29" name="Tabela191230" displayName="Tabela191230" ref="C71:H91" totalsRowShown="0" headerRowDxfId="71" dataDxfId="69" headerRowBorderDxfId="70" tableBorderDxfId="68">
  <sortState ref="C72:G91">
    <sortCondition ref="G24:G44"/>
  </sortState>
  <tableColumns count="6">
    <tableColumn id="1" name="#" dataDxfId="67">
      <calculatedColumnFormula>IF($P$53=FALSE(),"",IF($H49="C",C49,""))</calculatedColumnFormula>
    </tableColumn>
    <tableColumn id="2" name="Fonte" dataDxfId="66">
      <calculatedColumnFormula>IF($P$53=FALSE(),"",IF($H49="C",D49,""))</calculatedColumnFormula>
    </tableColumn>
    <tableColumn id="3" name="Órgão Comprador / Fornecedor" dataDxfId="65">
      <calculatedColumnFormula>IF($P$53=FALSE(),"",IF($H49="C",E49,""))</calculatedColumnFormula>
    </tableColumn>
    <tableColumn id="4" name="Doc." dataDxfId="64">
      <calculatedColumnFormula>IF($P$53=FALSE(),"",IF($H49="C",F49,""))</calculatedColumnFormula>
    </tableColumn>
    <tableColumn id="5" name="Preço Unitário" dataDxfId="63" dataCellStyle="Moeda">
      <calculatedColumnFormula>IF($P$53=FALSE(),"",IF($H49="C",G49,""))</calculatedColumnFormula>
    </tableColumn>
    <tableColumn id="6" name="!" dataDxfId="62" dataCellStyle="Moeda">
      <calculatedColumnFormula>IF($N$74="-","#",IF($N$74&lt;=Aux!$A$2,"#",IF(Tabela191230[[#This Row],[Preço Unitário]]="","#",IF(AND(Tabela191230[[#This Row],[Preço Unitário]]&gt;=$J$81,Tabela191230[[#This Row],[Preço Unitário]]&lt;=$M$81),"C","!"))))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id="30" name="Tabela191331" displayName="Tabela191331" ref="C94:H114" totalsRowShown="0" headerRowDxfId="61" dataDxfId="59" headerRowBorderDxfId="60" tableBorderDxfId="58">
  <sortState ref="C95:G114">
    <sortCondition ref="G24:G44"/>
  </sortState>
  <tableColumns count="6">
    <tableColumn id="1" name="#" dataDxfId="57">
      <calculatedColumnFormula>IF($P$76=FALSE(),"",IF($H72="C",C72,""))</calculatedColumnFormula>
    </tableColumn>
    <tableColumn id="2" name="Fonte" dataDxfId="56">
      <calculatedColumnFormula>IF($P$76=FALSE(),"",IF($H72="C",D72,""))</calculatedColumnFormula>
    </tableColumn>
    <tableColumn id="3" name="Órgão Comprador / Fornecedor" dataDxfId="55">
      <calculatedColumnFormula>IF($P$76=FALSE(),"",IF($H72="C",E72,""))</calculatedColumnFormula>
    </tableColumn>
    <tableColumn id="4" name="Doc." dataDxfId="54">
      <calculatedColumnFormula>IF($P$76=FALSE(),"",IF($H72="C",F72,""))</calculatedColumnFormula>
    </tableColumn>
    <tableColumn id="5" name="Preço Unitário" dataDxfId="53" dataCellStyle="Moeda">
      <calculatedColumnFormula>IF($P$76=FALSE(),"",IF($H72="C",G72,""))</calculatedColumnFormula>
    </tableColumn>
    <tableColumn id="6" name="!" dataDxfId="52" dataCellStyle="Moeda">
      <calculatedColumnFormula>IF($N$97="-","#",IF($N$97&lt;=Aux!$A$2,"#",IF(Tabela191331[[#This Row],[Preço Unitário]]="","#",IF(AND(Tabela191331[[#This Row],[Preço Unitário]]&gt;=$J$104,Tabela191331[[#This Row],[Preço Unitário]]&lt;=$M$104),"C","!"))))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id="31" name="Tabela1913732" displayName="Tabela1913732" ref="C117:H137" totalsRowShown="0" headerRowDxfId="51" dataDxfId="49" headerRowBorderDxfId="50" tableBorderDxfId="48">
  <sortState ref="C118:G137">
    <sortCondition ref="G24:G44"/>
  </sortState>
  <tableColumns count="6">
    <tableColumn id="1" name="#" dataDxfId="47">
      <calculatedColumnFormula>IF($P$99=FALSE(),"",IF($H95="C",C95,""))</calculatedColumnFormula>
    </tableColumn>
    <tableColumn id="2" name="Fonte" dataDxfId="46">
      <calculatedColumnFormula>IF($P$99=FALSE(),"",IF($H95="C",D95,""))</calculatedColumnFormula>
    </tableColumn>
    <tableColumn id="3" name="Órgão Comprador / Fornecedor" dataDxfId="45">
      <calculatedColumnFormula>IF($P$99=FALSE(),"",IF($H95="C",E95,""))</calculatedColumnFormula>
    </tableColumn>
    <tableColumn id="4" name="Doc." dataDxfId="44">
      <calculatedColumnFormula>IF($P$99=FALSE(),"",IF($H95="C",F95,""))</calculatedColumnFormula>
    </tableColumn>
    <tableColumn id="5" name="Preço Unitário" dataDxfId="43" dataCellStyle="Moeda">
      <calculatedColumnFormula>IF($P$99=FALSE(),"",IF($H95="C",G95,""))</calculatedColumnFormula>
    </tableColumn>
    <tableColumn id="6" name="!" dataDxfId="42" dataCellStyle="Moeda">
      <calculatedColumnFormula>IF($N$120="-","#",IF($N$120&lt;=Aux!$A$2,"#",IF(Tabela1913732[[#This Row],[Preço Unitário]]="","#",IF(AND(Tabela1913732[[#This Row],[Preço Unitário]]&gt;=$J$127,Tabela1913732[[#This Row],[Preço Unitário]]&lt;=$M$127),"C","!"))))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id="32" name="Tabela1913833" displayName="Tabela1913833" ref="C141:H161" totalsRowShown="0" headerRowDxfId="41" dataDxfId="39" headerRowBorderDxfId="40" tableBorderDxfId="38">
  <sortState ref="C142:G161">
    <sortCondition ref="G24:G44"/>
  </sortState>
  <tableColumns count="6">
    <tableColumn id="1" name="#" dataDxfId="37">
      <calculatedColumnFormula>IF($P$122=FALSE(),"",IF($H118="C",C118,""))</calculatedColumnFormula>
    </tableColumn>
    <tableColumn id="2" name="Fonte" dataDxfId="36">
      <calculatedColumnFormula>IF($P$122=FALSE(),"",IF($H118="C",D118,""))</calculatedColumnFormula>
    </tableColumn>
    <tableColumn id="3" name="Órgão Comprador / Fornecedor" dataDxfId="35">
      <calculatedColumnFormula>IF($P$122=FALSE(),"",IF($H118="C",E118,""))</calculatedColumnFormula>
    </tableColumn>
    <tableColumn id="4" name="Doc." dataDxfId="34">
      <calculatedColumnFormula>IF($P$122=FALSE(),"",IF($H118="C",F118,""))</calculatedColumnFormula>
    </tableColumn>
    <tableColumn id="5" name="Preço Unitário" dataDxfId="33" dataCellStyle="Moeda">
      <calculatedColumnFormula>IF($P$122=FALSE(),"",IF($H118="C",G118,""))</calculatedColumnFormula>
    </tableColumn>
    <tableColumn id="6" name="!" dataDxfId="32" dataCellStyle="Moeda">
      <calculatedColumnFormula>IF($N$144="-","#",IF($N$144&lt;=Aux!$A$2,"#",IF(Tabela1913833[[#This Row],[Preço Unitário]]="","#",IF(AND(Tabela1913833[[#This Row],[Preço Unitário]]&gt;=$J$151,Tabela1913833[[#This Row],[Preço Unitário]]&lt;=$M$151),"C","!"))))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id="8" name="Tabela8" displayName="Tabela8" ref="C11:C15" totalsRowShown="0" headerRowDxfId="31" dataDxfId="30" tableBorderDxfId="29">
  <autoFilter ref="C11:C15"/>
  <tableColumns count="1">
    <tableColumn id="1" name="Métodos Matemáticos" dataDxfId="28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Relationship Id="rId6" Type="http://schemas.openxmlformats.org/officeDocument/2006/relationships/table" Target="../tables/table7.xml"/><Relationship Id="rId5" Type="http://schemas.openxmlformats.org/officeDocument/2006/relationships/table" Target="../tables/table6.xml"/><Relationship Id="rId4" Type="http://schemas.openxmlformats.org/officeDocument/2006/relationships/table" Target="../tables/table5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7" Type="http://schemas.openxmlformats.org/officeDocument/2006/relationships/table" Target="../tables/table14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13.xml"/><Relationship Id="rId5" Type="http://schemas.openxmlformats.org/officeDocument/2006/relationships/table" Target="../tables/table12.xml"/><Relationship Id="rId4" Type="http://schemas.openxmlformats.org/officeDocument/2006/relationships/table" Target="../tables/table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opLeftCell="A21" workbookViewId="0">
      <selection activeCell="C46" sqref="C46"/>
    </sheetView>
  </sheetViews>
  <sheetFormatPr defaultColWidth="0" defaultRowHeight="15" x14ac:dyDescent="0.25"/>
  <cols>
    <col min="1" max="1" width="9.7109375" customWidth="1"/>
    <col min="2" max="2" width="5.7109375" customWidth="1"/>
    <col min="3" max="3" width="5" customWidth="1"/>
    <col min="4" max="4" width="27.7109375" customWidth="1"/>
    <col min="5" max="5" width="32.7109375" customWidth="1"/>
    <col min="6" max="6" width="12.7109375" customWidth="1"/>
    <col min="7" max="7" width="17.7109375" customWidth="1"/>
    <col min="8" max="8" width="7.7109375" hidden="1" customWidth="1"/>
    <col min="9" max="9" width="9.28515625" customWidth="1"/>
    <col min="10" max="10" width="15.7109375" customWidth="1"/>
    <col min="11" max="11" width="9.28515625" customWidth="1"/>
    <col min="12" max="12" width="15.7109375" customWidth="1"/>
    <col min="13" max="13" width="9.28515625" customWidth="1"/>
    <col min="14" max="14" width="15.7109375" customWidth="1"/>
    <col min="15" max="15" width="5.7109375" hidden="1" customWidth="1"/>
    <col min="16" max="16" width="12.42578125" hidden="1" customWidth="1"/>
    <col min="17" max="17" width="5.7109375" customWidth="1"/>
    <col min="18" max="18" width="9.7109375" customWidth="1"/>
    <col min="19" max="19" width="0" hidden="1" customWidth="1"/>
  </cols>
  <sheetData>
    <row r="1" spans="1:18" x14ac:dyDescent="0.25">
      <c r="A1" s="1"/>
      <c r="B1" s="1"/>
      <c r="C1" s="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3.25" x14ac:dyDescent="0.35">
      <c r="A2" s="1"/>
      <c r="B2" s="14" t="s">
        <v>12</v>
      </c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"/>
      <c r="B3" s="15" t="s">
        <v>13</v>
      </c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1"/>
      <c r="B4" s="16"/>
      <c r="C4" s="4" t="s">
        <v>44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75" x14ac:dyDescent="0.3">
      <c r="A5" s="1"/>
      <c r="B5" s="16"/>
      <c r="C5" s="4" t="s">
        <v>45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1"/>
      <c r="B6" s="16"/>
      <c r="C6" s="4" t="s">
        <v>43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8.75" x14ac:dyDescent="0.3">
      <c r="A7" s="1"/>
      <c r="B7" s="16"/>
      <c r="C7" s="4" t="s">
        <v>42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3">
      <c r="A8" s="1"/>
      <c r="B8" s="16"/>
      <c r="C8" s="4" t="s">
        <v>47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3">
      <c r="A9" s="1"/>
      <c r="B9" s="16"/>
      <c r="C9" s="4" t="s">
        <v>46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8.75" x14ac:dyDescent="0.3">
      <c r="A10" s="1"/>
      <c r="B10" s="17" t="s">
        <v>48</v>
      </c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7.5" customHeight="1" thickBot="1" x14ac:dyDescent="0.3">
      <c r="A11" s="1"/>
      <c r="B11" s="1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8"/>
      <c r="C12" s="1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1"/>
    </row>
    <row r="13" spans="1:18" ht="31.5" x14ac:dyDescent="0.5">
      <c r="A13" s="1"/>
      <c r="B13" s="20"/>
      <c r="C13" s="21" t="s">
        <v>14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  <c r="R13" s="1"/>
    </row>
    <row r="14" spans="1:18" ht="18.75" x14ac:dyDescent="0.3">
      <c r="A14" s="1"/>
      <c r="B14" s="20"/>
      <c r="C14" s="22" t="s">
        <v>15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  <c r="R14" s="1"/>
    </row>
    <row r="15" spans="1:18" ht="37.5" customHeight="1" x14ac:dyDescent="0.25">
      <c r="A15" s="1"/>
      <c r="B15" s="20"/>
      <c r="C15" s="61" t="s">
        <v>50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3"/>
      <c r="O15" s="1"/>
      <c r="P15" s="1"/>
      <c r="Q15" s="5"/>
      <c r="R15" s="1"/>
    </row>
    <row r="16" spans="1:18" ht="7.5" customHeight="1" x14ac:dyDescent="0.25">
      <c r="A16" s="1"/>
      <c r="B16" s="2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"/>
      <c r="P16" s="1"/>
      <c r="Q16" s="5"/>
      <c r="R16" s="1"/>
    </row>
    <row r="17" spans="1:18" ht="19.5" thickBot="1" x14ac:dyDescent="0.35">
      <c r="A17" s="1"/>
      <c r="B17" s="20"/>
      <c r="C17" s="22" t="s">
        <v>16</v>
      </c>
      <c r="D17" s="1"/>
      <c r="E17" s="1"/>
      <c r="F17" s="22" t="s">
        <v>17</v>
      </c>
      <c r="G17" s="1"/>
      <c r="H17" s="23"/>
      <c r="I17" s="1"/>
      <c r="J17" s="24" t="s">
        <v>32</v>
      </c>
      <c r="L17" s="23"/>
      <c r="M17" s="23"/>
      <c r="N17" s="23"/>
      <c r="O17" s="1"/>
      <c r="P17" s="1"/>
      <c r="Q17" s="5"/>
      <c r="R17" s="1"/>
    </row>
    <row r="18" spans="1:18" ht="37.5" customHeight="1" thickBot="1" x14ac:dyDescent="0.3">
      <c r="A18" s="1"/>
      <c r="B18" s="20"/>
      <c r="C18" s="64">
        <v>30</v>
      </c>
      <c r="D18" s="65"/>
      <c r="E18" s="1"/>
      <c r="F18" s="66" t="s">
        <v>57</v>
      </c>
      <c r="G18" s="67"/>
      <c r="H18" s="23"/>
      <c r="I18" s="1"/>
      <c r="J18" s="68" t="e">
        <f>IF($C$21&lt;&gt;Aux!$C$15,IF(L27="-",0,L27),IF(P18=FALSE,Aux!C23,SUM(P34,#REF!,#REF!,#REF!,#REF!,#REF!)))</f>
        <v>#REF!</v>
      </c>
      <c r="K18" s="69"/>
      <c r="L18" s="69"/>
      <c r="M18" s="69"/>
      <c r="N18" s="70"/>
      <c r="O18" s="1"/>
      <c r="P18" s="25" t="e">
        <f>AND(P29,#REF!,#REF!,#REF!,#REF!,#REF!)</f>
        <v>#REF!</v>
      </c>
      <c r="Q18" s="5"/>
      <c r="R18" s="1"/>
    </row>
    <row r="19" spans="1:18" ht="7.5" customHeight="1" x14ac:dyDescent="0.25">
      <c r="A19" s="1"/>
      <c r="B19" s="20"/>
      <c r="C19" s="26"/>
      <c r="D19" s="26"/>
      <c r="E19" s="2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  <c r="R19" s="1"/>
    </row>
    <row r="20" spans="1:18" ht="19.5" customHeight="1" x14ac:dyDescent="0.3">
      <c r="A20" s="1"/>
      <c r="B20" s="20"/>
      <c r="C20" s="22" t="s">
        <v>38</v>
      </c>
      <c r="D20" s="1"/>
      <c r="E20" s="26"/>
      <c r="F20" s="22" t="s">
        <v>39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  <c r="R20" s="1"/>
    </row>
    <row r="21" spans="1:18" ht="37.5" customHeight="1" x14ac:dyDescent="0.25">
      <c r="A21" s="1"/>
      <c r="B21" s="20"/>
      <c r="C21" s="71" t="s">
        <v>36</v>
      </c>
      <c r="D21" s="72"/>
      <c r="E21" s="26"/>
      <c r="F21" s="61" t="s">
        <v>52</v>
      </c>
      <c r="G21" s="62"/>
      <c r="H21" s="62"/>
      <c r="I21" s="62"/>
      <c r="J21" s="62"/>
      <c r="K21" s="62"/>
      <c r="L21" s="62"/>
      <c r="M21" s="62"/>
      <c r="N21" s="63"/>
      <c r="O21" s="1"/>
      <c r="P21" s="1"/>
      <c r="Q21" s="5"/>
      <c r="R21" s="1"/>
    </row>
    <row r="22" spans="1:18" ht="7.5" customHeight="1" x14ac:dyDescent="0.25">
      <c r="A22" s="1"/>
      <c r="B22" s="20"/>
      <c r="C22" s="26"/>
      <c r="D22" s="26"/>
      <c r="E22" s="2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</row>
    <row r="23" spans="1:18" ht="33.75" customHeight="1" thickBot="1" x14ac:dyDescent="0.3">
      <c r="A23" s="1"/>
      <c r="B23" s="20"/>
      <c r="C23" s="74" t="s">
        <v>18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"/>
      <c r="P23" s="1"/>
      <c r="Q23" s="5"/>
      <c r="R23" s="1"/>
    </row>
    <row r="24" spans="1:18" ht="15" customHeight="1" thickBot="1" x14ac:dyDescent="0.3">
      <c r="A24" s="6"/>
      <c r="B24" s="27"/>
      <c r="C24" s="28" t="s">
        <v>19</v>
      </c>
      <c r="D24" s="29" t="s">
        <v>20</v>
      </c>
      <c r="E24" s="29" t="s">
        <v>21</v>
      </c>
      <c r="F24" s="29" t="s">
        <v>22</v>
      </c>
      <c r="G24" s="30" t="s">
        <v>0</v>
      </c>
      <c r="H24" s="31" t="s">
        <v>23</v>
      </c>
      <c r="I24" s="6"/>
      <c r="J24" s="6"/>
      <c r="K24" s="6"/>
      <c r="L24" s="6"/>
      <c r="M24" s="6"/>
      <c r="N24" s="6"/>
      <c r="O24" s="6"/>
      <c r="P24" s="6"/>
      <c r="Q24" s="5"/>
      <c r="R24" s="1"/>
    </row>
    <row r="25" spans="1:18" ht="15" customHeight="1" x14ac:dyDescent="0.25">
      <c r="A25" s="1"/>
      <c r="B25" s="20"/>
      <c r="C25" s="32">
        <v>1</v>
      </c>
      <c r="D25" s="55" t="s">
        <v>7</v>
      </c>
      <c r="E25" s="56" t="s">
        <v>54</v>
      </c>
      <c r="F25" s="56"/>
      <c r="G25" s="57">
        <v>2000</v>
      </c>
      <c r="H25" s="7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25" s="1"/>
      <c r="J25" s="73" t="str">
        <f>IF($C$21&lt;&gt;Aux!$C$15,"","Média Aritmética")</f>
        <v>Média Aritmética</v>
      </c>
      <c r="K25" s="73" t="str">
        <f>IF($C$21&lt;&gt;Aux!$C$15,$C$21,"Desvio Padrão")</f>
        <v>Desvio Padrão</v>
      </c>
      <c r="L25" s="73"/>
      <c r="M25" s="73"/>
      <c r="N25" s="73" t="str">
        <f>IF($C$21&lt;&gt;Aux!$C$15,"","Coeficiente de Variação")</f>
        <v>Coeficiente de Variação</v>
      </c>
      <c r="O25" s="1"/>
      <c r="P25" s="1"/>
      <c r="Q25" s="5"/>
      <c r="R25" s="1"/>
    </row>
    <row r="26" spans="1:18" ht="15" customHeight="1" x14ac:dyDescent="0.25">
      <c r="A26" s="1"/>
      <c r="B26" s="20"/>
      <c r="C26" s="36">
        <v>2</v>
      </c>
      <c r="D26" s="58" t="s">
        <v>7</v>
      </c>
      <c r="E26" s="59" t="s">
        <v>55</v>
      </c>
      <c r="F26" s="59"/>
      <c r="G26" s="60">
        <v>2550</v>
      </c>
      <c r="H26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26" s="1"/>
      <c r="J26" s="73"/>
      <c r="K26" s="73"/>
      <c r="L26" s="73"/>
      <c r="M26" s="73"/>
      <c r="N26" s="73"/>
      <c r="O26" s="1"/>
      <c r="P26" s="1"/>
      <c r="Q26" s="5"/>
      <c r="R26" s="1"/>
    </row>
    <row r="27" spans="1:18" ht="15" customHeight="1" x14ac:dyDescent="0.25">
      <c r="A27" s="1"/>
      <c r="B27" s="20"/>
      <c r="C27" s="36">
        <v>3</v>
      </c>
      <c r="D27" s="58" t="s">
        <v>7</v>
      </c>
      <c r="E27" s="59" t="s">
        <v>56</v>
      </c>
      <c r="F27" s="59"/>
      <c r="G27" s="60">
        <v>2180</v>
      </c>
      <c r="H27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27" s="1"/>
      <c r="J27" s="9">
        <f>IF($C$21&lt;&gt;Aux!$C$15,"",IF(SUM(Tabela110[Preço Unitário])=0,"-",AVERAGE(Tabela110[Preço Unitário])))</f>
        <v>2243.3333333333335</v>
      </c>
      <c r="K27" s="1"/>
      <c r="L27" s="9">
        <f>IFERROR(IF($C$21=Aux!$C$12,AVERAGE(Tabela110[Preço Unitário]),IF($C$21=Aux!$C$13,MEDIAN(Tabela110[Preço Unitário]),IF($C$21=Aux!$C$14,SMALL(Tabela110[Preço Unitário],1),IFERROR(IF(J27="-","-",_xlfn.STDEV.S(Tabela110[Preço Unitário])),0)))),"-")</f>
        <v>280.41635710730753</v>
      </c>
      <c r="M27" s="1"/>
      <c r="N27" s="10">
        <f>IF($C$21&lt;&gt;Aux!$C$15,"",IF(L27="-","-",L27/J27))</f>
        <v>0.12499986200920098</v>
      </c>
      <c r="O27" s="1"/>
      <c r="P27" s="1"/>
      <c r="Q27" s="5"/>
      <c r="R27" s="1"/>
    </row>
    <row r="28" spans="1:18" ht="15" customHeight="1" x14ac:dyDescent="0.25">
      <c r="A28" s="1"/>
      <c r="B28" s="20"/>
      <c r="C28" s="36">
        <v>4</v>
      </c>
      <c r="D28" s="58"/>
      <c r="E28" s="59"/>
      <c r="F28" s="59"/>
      <c r="G28" s="60"/>
      <c r="H28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28" s="1"/>
      <c r="J28" s="1"/>
      <c r="K28" s="1"/>
      <c r="L28" s="1"/>
      <c r="M28" s="1"/>
      <c r="N28" s="1"/>
      <c r="O28" s="1"/>
      <c r="P28" s="1"/>
      <c r="Q28" s="5"/>
      <c r="R28" s="1"/>
    </row>
    <row r="29" spans="1:18" ht="15" customHeight="1" x14ac:dyDescent="0.25">
      <c r="A29" s="1"/>
      <c r="B29" s="20"/>
      <c r="C29" s="36">
        <v>5</v>
      </c>
      <c r="D29" s="58"/>
      <c r="E29" s="59"/>
      <c r="F29" s="59"/>
      <c r="G29" s="60"/>
      <c r="H29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29" s="1"/>
      <c r="J29" s="73" t="str">
        <f>IF($C$21&lt;&gt;Aux!$C$15,"",IF(P29=FALSE(),Aux!$C$24,IF(N27="-","",IF(N27&lt;=Aux!$A$2,Aux!$C$20,Aux!$C$21))))</f>
        <v>O Coeficiente de Variação é inferior a 25%, portanto a amostragem é aceitável.</v>
      </c>
      <c r="K29" s="73"/>
      <c r="L29" s="73"/>
      <c r="M29" s="73"/>
      <c r="N29" s="73"/>
      <c r="O29" s="1"/>
      <c r="P29" s="1" t="b">
        <f>IF($C$21&lt;&gt;Aux!$C$15,TRUE(),IF(N27="-",TRUE(),IF(N27&lt;=Aux!$A$2,TRUE(),IF(COUNTIF(Tabela110[!],"!")&lt;&gt;0,TRUE(),FALSE()))))</f>
        <v>1</v>
      </c>
      <c r="Q29" s="5"/>
      <c r="R29" s="1"/>
    </row>
    <row r="30" spans="1:18" ht="15" customHeight="1" x14ac:dyDescent="0.25">
      <c r="A30" s="1"/>
      <c r="B30" s="20"/>
      <c r="C30" s="36">
        <v>6</v>
      </c>
      <c r="D30" s="58"/>
      <c r="E30" s="59"/>
      <c r="F30" s="59"/>
      <c r="G30" s="60"/>
      <c r="H30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0" s="1"/>
      <c r="J30" s="73"/>
      <c r="K30" s="73"/>
      <c r="L30" s="73"/>
      <c r="M30" s="73"/>
      <c r="N30" s="73"/>
      <c r="O30" s="1"/>
      <c r="P30" s="1"/>
      <c r="Q30" s="5"/>
      <c r="R30" s="1"/>
    </row>
    <row r="31" spans="1:18" ht="15" customHeight="1" x14ac:dyDescent="0.25">
      <c r="A31" s="1"/>
      <c r="B31" s="20"/>
      <c r="C31" s="36">
        <v>7</v>
      </c>
      <c r="D31" s="58"/>
      <c r="E31" s="59"/>
      <c r="F31" s="59"/>
      <c r="G31" s="60"/>
      <c r="H31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1" s="1"/>
      <c r="J31" s="1"/>
      <c r="K31" s="1"/>
      <c r="L31" s="1"/>
      <c r="M31" s="1"/>
      <c r="N31" s="1"/>
      <c r="O31" s="1"/>
      <c r="P31" s="1"/>
      <c r="Q31" s="5"/>
      <c r="R31" s="1"/>
    </row>
    <row r="32" spans="1:18" ht="15" customHeight="1" x14ac:dyDescent="0.25">
      <c r="A32" s="1"/>
      <c r="B32" s="20"/>
      <c r="C32" s="36">
        <v>8</v>
      </c>
      <c r="D32" s="58"/>
      <c r="E32" s="59"/>
      <c r="F32" s="59"/>
      <c r="G32" s="60"/>
      <c r="H32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2" s="1"/>
      <c r="J32" s="73" t="str">
        <f>IF($C$21&lt;&gt;Aux!$C$15,"",IF($N27="-","",IF($N27&lt;=Aux!$A$2,Aux!$C$28,Aux!$C$26)))</f>
        <v>Preço Unitário Estimado</v>
      </c>
      <c r="K32" s="73"/>
      <c r="L32" s="1"/>
      <c r="M32" s="73" t="str">
        <f>IF($C$21&lt;&gt;Aux!$C$15,"",IF($N27="-","",IF($N27&lt;=Aux!$A$2,"",Aux!$C$27)))</f>
        <v/>
      </c>
      <c r="N32" s="73"/>
      <c r="O32" s="1"/>
      <c r="P32" s="1"/>
      <c r="Q32" s="5"/>
      <c r="R32" s="1"/>
    </row>
    <row r="33" spans="1:18" ht="15" customHeight="1" x14ac:dyDescent="0.25">
      <c r="A33" s="1"/>
      <c r="B33" s="20"/>
      <c r="C33" s="36">
        <v>9</v>
      </c>
      <c r="D33" s="58"/>
      <c r="E33" s="59"/>
      <c r="F33" s="59"/>
      <c r="G33" s="60"/>
      <c r="H33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3" s="1"/>
      <c r="J33" s="73"/>
      <c r="K33" s="73"/>
      <c r="L33" s="1"/>
      <c r="M33" s="73"/>
      <c r="N33" s="73"/>
      <c r="O33" s="1"/>
      <c r="P33" s="1"/>
      <c r="Q33" s="5"/>
      <c r="R33" s="1"/>
    </row>
    <row r="34" spans="1:18" ht="15" customHeight="1" x14ac:dyDescent="0.25">
      <c r="A34" s="1"/>
      <c r="B34" s="20"/>
      <c r="C34" s="36">
        <v>10</v>
      </c>
      <c r="D34" s="58"/>
      <c r="E34" s="59"/>
      <c r="F34" s="59"/>
      <c r="G34" s="60"/>
      <c r="H34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4" s="1"/>
      <c r="J34" s="75">
        <f>IF($C$21&lt;&gt;Aux!$C$15,"",IF($N27="-","",IF($N27&lt;=Aux!$A$2,J27,IF((J27-L27)&lt;0,0,(J27-L27)))))</f>
        <v>2243.3333333333335</v>
      </c>
      <c r="K34" s="75"/>
      <c r="L34" s="1"/>
      <c r="M34" s="75" t="str">
        <f>IF($C$21&lt;&gt;Aux!$C$15,"",IF($N27="-","",IF($N27&lt;=Aux!$A$2,"",J27+L27)))</f>
        <v/>
      </c>
      <c r="N34" s="75"/>
      <c r="O34" s="1"/>
      <c r="P34" s="11">
        <f>IF($J32=Aux!$C$28,$J34,0)</f>
        <v>2243.3333333333335</v>
      </c>
      <c r="Q34" s="5"/>
      <c r="R34" s="1"/>
    </row>
    <row r="35" spans="1:18" ht="15" customHeight="1" x14ac:dyDescent="0.25">
      <c r="A35" s="1"/>
      <c r="B35" s="20"/>
      <c r="C35" s="36">
        <v>11</v>
      </c>
      <c r="D35" s="58"/>
      <c r="E35" s="59"/>
      <c r="F35" s="59"/>
      <c r="G35" s="60"/>
      <c r="H35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5" s="1"/>
      <c r="J35" s="1"/>
      <c r="K35" s="1"/>
      <c r="L35" s="1"/>
      <c r="M35" s="1"/>
      <c r="N35" s="1"/>
      <c r="O35" s="1"/>
      <c r="P35" s="1"/>
      <c r="Q35" s="5"/>
      <c r="R35" s="1"/>
    </row>
    <row r="36" spans="1:18" ht="15" customHeight="1" x14ac:dyDescent="0.25">
      <c r="A36" s="1"/>
      <c r="B36" s="20"/>
      <c r="C36" s="36">
        <v>12</v>
      </c>
      <c r="D36" s="58"/>
      <c r="E36" s="59"/>
      <c r="F36" s="59"/>
      <c r="G36" s="60"/>
      <c r="H36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6" s="1"/>
      <c r="J36" s="73" t="str">
        <f>IF($C$21&lt;&gt;Aux!$C$15,"",IF($P29=FALSE(),Aux!$C$25,IF(OR(J32="Preço Unitário Estimado",J32=""),"",Aux!$C$22)))</f>
        <v/>
      </c>
      <c r="K36" s="73"/>
      <c r="L36" s="73"/>
      <c r="M36" s="73"/>
      <c r="N36" s="73"/>
      <c r="O36" s="1"/>
      <c r="P36" s="1"/>
      <c r="Q36" s="5"/>
      <c r="R36" s="1"/>
    </row>
    <row r="37" spans="1:18" ht="15" customHeight="1" x14ac:dyDescent="0.25">
      <c r="A37" s="1"/>
      <c r="B37" s="20"/>
      <c r="C37" s="36">
        <v>13</v>
      </c>
      <c r="D37" s="58"/>
      <c r="E37" s="59"/>
      <c r="F37" s="59"/>
      <c r="G37" s="60"/>
      <c r="H37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7" s="1"/>
      <c r="J37" s="73"/>
      <c r="K37" s="73"/>
      <c r="L37" s="73"/>
      <c r="M37" s="73"/>
      <c r="N37" s="73"/>
      <c r="O37" s="1"/>
      <c r="P37" s="1"/>
      <c r="Q37" s="5"/>
      <c r="R37" s="1"/>
    </row>
    <row r="38" spans="1:18" ht="15" customHeight="1" x14ac:dyDescent="0.25">
      <c r="A38" s="1"/>
      <c r="B38" s="20"/>
      <c r="C38" s="36">
        <v>14</v>
      </c>
      <c r="D38" s="58"/>
      <c r="E38" s="59"/>
      <c r="F38" s="59"/>
      <c r="G38" s="60"/>
      <c r="H38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8" s="1"/>
      <c r="J38" s="73"/>
      <c r="K38" s="73"/>
      <c r="L38" s="73"/>
      <c r="M38" s="73"/>
      <c r="N38" s="73"/>
      <c r="O38" s="1"/>
      <c r="P38" s="1"/>
      <c r="Q38" s="5"/>
      <c r="R38" s="1"/>
    </row>
    <row r="39" spans="1:18" ht="15" customHeight="1" x14ac:dyDescent="0.25">
      <c r="A39" s="1"/>
      <c r="B39" s="20"/>
      <c r="C39" s="36">
        <v>15</v>
      </c>
      <c r="D39" s="58"/>
      <c r="E39" s="59"/>
      <c r="F39" s="59"/>
      <c r="G39" s="60"/>
      <c r="H39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39" s="1"/>
      <c r="J39" s="1"/>
      <c r="K39" s="1"/>
      <c r="L39" s="1"/>
      <c r="M39" s="1"/>
      <c r="N39" s="1"/>
      <c r="O39" s="1"/>
      <c r="P39" s="1"/>
      <c r="Q39" s="5"/>
      <c r="R39" s="1"/>
    </row>
    <row r="40" spans="1:18" ht="15" customHeight="1" x14ac:dyDescent="0.25">
      <c r="A40" s="1"/>
      <c r="B40" s="20"/>
      <c r="C40" s="36">
        <v>16</v>
      </c>
      <c r="D40" s="58"/>
      <c r="E40" s="59"/>
      <c r="F40" s="59"/>
      <c r="G40" s="60"/>
      <c r="H40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40" s="1"/>
      <c r="J40" s="1"/>
      <c r="K40" s="1"/>
      <c r="L40" s="1"/>
      <c r="M40" s="1"/>
      <c r="N40" s="1"/>
      <c r="O40" s="1"/>
      <c r="P40" s="1"/>
      <c r="Q40" s="5"/>
      <c r="R40" s="1"/>
    </row>
    <row r="41" spans="1:18" ht="15" customHeight="1" x14ac:dyDescent="0.25">
      <c r="A41" s="1"/>
      <c r="B41" s="20"/>
      <c r="C41" s="36">
        <v>17</v>
      </c>
      <c r="D41" s="58"/>
      <c r="E41" s="59"/>
      <c r="F41" s="59"/>
      <c r="G41" s="60"/>
      <c r="H41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41" s="1"/>
      <c r="J41" s="1"/>
      <c r="K41" s="1"/>
      <c r="L41" s="1"/>
      <c r="M41" s="1"/>
      <c r="N41" s="1"/>
      <c r="O41" s="1"/>
      <c r="P41" s="1"/>
      <c r="Q41" s="5"/>
      <c r="R41" s="1"/>
    </row>
    <row r="42" spans="1:18" ht="15" customHeight="1" x14ac:dyDescent="0.25">
      <c r="A42" s="1"/>
      <c r="B42" s="20"/>
      <c r="C42" s="36">
        <v>18</v>
      </c>
      <c r="D42" s="58"/>
      <c r="E42" s="59"/>
      <c r="F42" s="59"/>
      <c r="G42" s="60"/>
      <c r="H42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42" s="1"/>
      <c r="J42" s="1"/>
      <c r="K42" s="1"/>
      <c r="L42" s="1"/>
      <c r="M42" s="1"/>
      <c r="N42" s="1"/>
      <c r="O42" s="1"/>
      <c r="P42" s="1"/>
      <c r="Q42" s="5"/>
      <c r="R42" s="1"/>
    </row>
    <row r="43" spans="1:18" ht="15" customHeight="1" x14ac:dyDescent="0.25">
      <c r="A43" s="1"/>
      <c r="B43" s="20"/>
      <c r="C43" s="36">
        <v>19</v>
      </c>
      <c r="D43" s="58"/>
      <c r="E43" s="59"/>
      <c r="F43" s="59"/>
      <c r="G43" s="60"/>
      <c r="H43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43" s="1"/>
      <c r="J43" s="1"/>
      <c r="K43" s="1"/>
      <c r="L43" s="1"/>
      <c r="M43" s="1"/>
      <c r="N43" s="1"/>
      <c r="O43" s="1"/>
      <c r="P43" s="1"/>
      <c r="Q43" s="5"/>
      <c r="R43" s="1"/>
    </row>
    <row r="44" spans="1:18" ht="15" customHeight="1" x14ac:dyDescent="0.25">
      <c r="A44" s="1"/>
      <c r="B44" s="20"/>
      <c r="C44" s="36">
        <v>20</v>
      </c>
      <c r="D44" s="58"/>
      <c r="E44" s="59"/>
      <c r="F44" s="59"/>
      <c r="G44" s="60"/>
      <c r="H44" s="8" t="str">
        <f>IF($C$21&lt;&gt;Aux!$C$15,"#",IF($N$27="-","#",IF($N$27&lt;=Aux!$A$2,"#",IF(Tabela110[[#This Row],[Preço Unitário]]="","#",IF(AND(Tabela110[[#This Row],[Preço Unitário]]&gt;=$J$34,Tabela110[[#This Row],[Preço Unitário]]&lt;=$M$34),"C","!")))))</f>
        <v>#</v>
      </c>
      <c r="I44" s="1"/>
      <c r="J44" s="1"/>
      <c r="K44" s="1"/>
      <c r="L44" s="1"/>
      <c r="M44" s="1"/>
      <c r="N44" s="1"/>
      <c r="O44" s="1"/>
      <c r="P44" s="1"/>
      <c r="Q44" s="5"/>
      <c r="R44" s="1"/>
    </row>
    <row r="45" spans="1:18" x14ac:dyDescent="0.25">
      <c r="A45" s="1"/>
      <c r="B45" s="20"/>
      <c r="C45" s="6"/>
      <c r="D45" s="1"/>
      <c r="E45" s="1"/>
      <c r="F45" s="1"/>
      <c r="G45" s="1"/>
      <c r="H45" s="1"/>
      <c r="I45" s="1"/>
      <c r="J45" s="1"/>
      <c r="K45" s="1"/>
      <c r="L45" s="1"/>
      <c r="M45" s="39"/>
      <c r="N45" s="1"/>
      <c r="O45" s="1"/>
      <c r="P45" s="1"/>
      <c r="Q45" s="5"/>
      <c r="R45" s="1"/>
    </row>
    <row r="46" spans="1:18" x14ac:dyDescent="0.25">
      <c r="A46" s="5"/>
      <c r="B46" s="1"/>
      <c r="C46" s="1" t="s">
        <v>59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5"/>
      <c r="R46" s="1"/>
    </row>
    <row r="47" spans="1:18" ht="15.75" thickBot="1" x14ac:dyDescent="0.3">
      <c r="A47" s="5"/>
      <c r="B47" s="49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</sheetData>
  <mergeCells count="16">
    <mergeCell ref="C23:N23"/>
    <mergeCell ref="J25:J26"/>
    <mergeCell ref="K25:M26"/>
    <mergeCell ref="N25:N26"/>
    <mergeCell ref="J29:N30"/>
    <mergeCell ref="J32:K33"/>
    <mergeCell ref="M32:N33"/>
    <mergeCell ref="J34:K34"/>
    <mergeCell ref="M34:N34"/>
    <mergeCell ref="J36:N38"/>
    <mergeCell ref="C15:N15"/>
    <mergeCell ref="C18:D18"/>
    <mergeCell ref="F18:G18"/>
    <mergeCell ref="J18:N18"/>
    <mergeCell ref="C21:D21"/>
    <mergeCell ref="F21:N21"/>
  </mergeCells>
  <conditionalFormatting sqref="C25:G44">
    <cfRule type="expression" dxfId="27" priority="12">
      <formula>$H25="!"</formula>
    </cfRule>
  </conditionalFormatting>
  <dataValidations count="1">
    <dataValidation type="list" allowBlank="1" showInputMessage="1" showErrorMessage="1" errorTitle="Erro!" error="Opção Inválida." sqref="C21:D21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F4323492-F7C4-4F55-B721-F4AD2FD0D36B}">
            <xm:f>Aux!$C$24</xm:f>
            <x14:dxf>
              <font>
                <b/>
                <i val="0"/>
                <color theme="5" tint="-0.499984740745262"/>
              </font>
              <fill>
                <patternFill>
                  <bgColor theme="5" tint="0.79998168889431442"/>
                </patternFill>
              </fill>
            </x14:dxf>
          </x14:cfRule>
          <xm:sqref>J29:N30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Aux!$C$5:$C$9</xm:f>
          </x14:formula1>
          <xm:sqref>D25:D44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"/>
  <sheetViews>
    <sheetView tabSelected="1" topLeftCell="A27" workbookViewId="0">
      <selection activeCell="L55" sqref="L55"/>
    </sheetView>
  </sheetViews>
  <sheetFormatPr defaultColWidth="0" defaultRowHeight="15" x14ac:dyDescent="0.25"/>
  <cols>
    <col min="1" max="1" width="9.7109375" customWidth="1"/>
    <col min="2" max="2" width="5.7109375" customWidth="1"/>
    <col min="3" max="3" width="5" customWidth="1"/>
    <col min="4" max="4" width="27.7109375" customWidth="1"/>
    <col min="5" max="5" width="32.7109375" customWidth="1"/>
    <col min="6" max="6" width="12.7109375" customWidth="1"/>
    <col min="7" max="7" width="17.7109375" customWidth="1"/>
    <col min="8" max="8" width="7.7109375" hidden="1" customWidth="1"/>
    <col min="9" max="9" width="9.28515625" customWidth="1"/>
    <col min="10" max="10" width="15.7109375" customWidth="1"/>
    <col min="11" max="11" width="9.28515625" customWidth="1"/>
    <col min="12" max="12" width="15.7109375" customWidth="1"/>
    <col min="13" max="13" width="9.28515625" customWidth="1"/>
    <col min="14" max="14" width="15.7109375" customWidth="1"/>
    <col min="15" max="15" width="5.7109375" hidden="1" customWidth="1"/>
    <col min="16" max="16" width="12.42578125" hidden="1" customWidth="1"/>
    <col min="17" max="17" width="5.7109375" customWidth="1"/>
    <col min="18" max="18" width="9.7109375" customWidth="1"/>
    <col min="19" max="19" width="0" hidden="1" customWidth="1"/>
  </cols>
  <sheetData>
    <row r="1" spans="1:18" x14ac:dyDescent="0.25">
      <c r="A1" s="1"/>
      <c r="B1" s="1"/>
      <c r="C1" s="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3.25" x14ac:dyDescent="0.35">
      <c r="A2" s="1"/>
      <c r="B2" s="14" t="s">
        <v>12</v>
      </c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"/>
      <c r="B3" s="15" t="s">
        <v>13</v>
      </c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1"/>
      <c r="B4" s="16"/>
      <c r="C4" s="4" t="s">
        <v>44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75" x14ac:dyDescent="0.3">
      <c r="A5" s="1"/>
      <c r="B5" s="16"/>
      <c r="C5" s="4" t="s">
        <v>45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1"/>
      <c r="B6" s="16"/>
      <c r="C6" s="4" t="s">
        <v>43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8.75" x14ac:dyDescent="0.3">
      <c r="A7" s="1"/>
      <c r="B7" s="16"/>
      <c r="C7" s="4" t="s">
        <v>42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3">
      <c r="A8" s="1"/>
      <c r="B8" s="16"/>
      <c r="C8" s="4" t="s">
        <v>47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3">
      <c r="A9" s="1"/>
      <c r="B9" s="16"/>
      <c r="C9" s="4" t="s">
        <v>46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8.75" x14ac:dyDescent="0.3">
      <c r="A10" s="1"/>
      <c r="B10" s="17" t="s">
        <v>48</v>
      </c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7.5" customHeight="1" thickBot="1" x14ac:dyDescent="0.3">
      <c r="A11" s="1"/>
      <c r="B11" s="1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8"/>
      <c r="C12" s="1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1"/>
    </row>
    <row r="13" spans="1:18" ht="31.5" x14ac:dyDescent="0.5">
      <c r="A13" s="1"/>
      <c r="B13" s="20"/>
      <c r="C13" s="21" t="s">
        <v>58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  <c r="R13" s="1"/>
    </row>
    <row r="14" spans="1:18" ht="18.75" x14ac:dyDescent="0.3">
      <c r="A14" s="1"/>
      <c r="B14" s="20"/>
      <c r="C14" s="22" t="s">
        <v>15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  <c r="R14" s="1"/>
    </row>
    <row r="15" spans="1:18" ht="37.5" customHeight="1" x14ac:dyDescent="0.25">
      <c r="A15" s="1"/>
      <c r="B15" s="20"/>
      <c r="C15" s="61" t="s">
        <v>51</v>
      </c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3"/>
      <c r="O15" s="1"/>
      <c r="P15" s="1"/>
      <c r="Q15" s="5"/>
      <c r="R15" s="1"/>
    </row>
    <row r="16" spans="1:18" ht="7.5" customHeight="1" x14ac:dyDescent="0.25">
      <c r="A16" s="1"/>
      <c r="B16" s="2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"/>
      <c r="P16" s="1"/>
      <c r="Q16" s="5"/>
      <c r="R16" s="1"/>
    </row>
    <row r="17" spans="1:18" ht="19.5" thickBot="1" x14ac:dyDescent="0.35">
      <c r="A17" s="1"/>
      <c r="B17" s="20"/>
      <c r="C17" s="22" t="s">
        <v>16</v>
      </c>
      <c r="D17" s="1"/>
      <c r="E17" s="1"/>
      <c r="F17" s="22" t="s">
        <v>17</v>
      </c>
      <c r="G17" s="1"/>
      <c r="H17" s="23"/>
      <c r="I17" s="1"/>
      <c r="J17" s="24" t="s">
        <v>32</v>
      </c>
      <c r="L17" s="23"/>
      <c r="M17" s="23"/>
      <c r="N17" s="23"/>
      <c r="O17" s="1"/>
      <c r="P17" s="1"/>
      <c r="Q17" s="5"/>
      <c r="R17" s="1"/>
    </row>
    <row r="18" spans="1:18" ht="37.5" customHeight="1" thickBot="1" x14ac:dyDescent="0.3">
      <c r="A18" s="1"/>
      <c r="B18" s="20"/>
      <c r="C18" s="64">
        <v>90</v>
      </c>
      <c r="D18" s="65"/>
      <c r="E18" s="1"/>
      <c r="F18" s="66" t="s">
        <v>53</v>
      </c>
      <c r="G18" s="67"/>
      <c r="H18" s="23"/>
      <c r="I18" s="1"/>
      <c r="J18" s="68">
        <f>IF($C$21&lt;&gt;Aux!$C$15,IF(L27="-",0,L27),IF(P18=FALSE,Aux!C23,SUM(P34,#REF!,#REF!,#REF!,#REF!,#REF!)))</f>
        <v>498</v>
      </c>
      <c r="K18" s="69"/>
      <c r="L18" s="69"/>
      <c r="M18" s="69"/>
      <c r="N18" s="70"/>
      <c r="O18" s="1"/>
      <c r="P18" s="25" t="e">
        <f>AND(P29,#REF!,#REF!,#REF!,#REF!,#REF!)</f>
        <v>#REF!</v>
      </c>
      <c r="Q18" s="5"/>
      <c r="R18" s="1"/>
    </row>
    <row r="19" spans="1:18" ht="7.5" customHeight="1" x14ac:dyDescent="0.25">
      <c r="A19" s="1"/>
      <c r="B19" s="20"/>
      <c r="C19" s="26"/>
      <c r="D19" s="26"/>
      <c r="E19" s="2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  <c r="R19" s="1"/>
    </row>
    <row r="20" spans="1:18" ht="19.5" customHeight="1" x14ac:dyDescent="0.3">
      <c r="A20" s="1"/>
      <c r="B20" s="20"/>
      <c r="C20" s="22" t="s">
        <v>38</v>
      </c>
      <c r="D20" s="1"/>
      <c r="E20" s="26"/>
      <c r="F20" s="22" t="s">
        <v>39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  <c r="R20" s="1"/>
    </row>
    <row r="21" spans="1:18" ht="37.5" customHeight="1" x14ac:dyDescent="0.25">
      <c r="A21" s="1"/>
      <c r="B21" s="20"/>
      <c r="C21" s="71" t="s">
        <v>34</v>
      </c>
      <c r="D21" s="72"/>
      <c r="E21" s="26"/>
      <c r="F21" s="61"/>
      <c r="G21" s="62"/>
      <c r="H21" s="62"/>
      <c r="I21" s="62"/>
      <c r="J21" s="62"/>
      <c r="K21" s="62"/>
      <c r="L21" s="62"/>
      <c r="M21" s="62"/>
      <c r="N21" s="63"/>
      <c r="O21" s="1"/>
      <c r="P21" s="1"/>
      <c r="Q21" s="5"/>
      <c r="R21" s="1"/>
    </row>
    <row r="22" spans="1:18" ht="7.5" customHeight="1" x14ac:dyDescent="0.25">
      <c r="A22" s="1"/>
      <c r="B22" s="20"/>
      <c r="C22" s="26"/>
      <c r="D22" s="26"/>
      <c r="E22" s="2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</row>
    <row r="23" spans="1:18" ht="33.75" customHeight="1" thickBot="1" x14ac:dyDescent="0.3">
      <c r="A23" s="1"/>
      <c r="B23" s="20"/>
      <c r="C23" s="74" t="s">
        <v>18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"/>
      <c r="P23" s="1"/>
      <c r="Q23" s="5"/>
      <c r="R23" s="1"/>
    </row>
    <row r="24" spans="1:18" ht="15" customHeight="1" thickBot="1" x14ac:dyDescent="0.3">
      <c r="A24" s="6"/>
      <c r="B24" s="27"/>
      <c r="C24" s="28" t="s">
        <v>19</v>
      </c>
      <c r="D24" s="29" t="s">
        <v>20</v>
      </c>
      <c r="E24" s="29" t="s">
        <v>21</v>
      </c>
      <c r="F24" s="29" t="s">
        <v>22</v>
      </c>
      <c r="G24" s="30" t="s">
        <v>0</v>
      </c>
      <c r="H24" s="31" t="s">
        <v>23</v>
      </c>
      <c r="I24" s="6"/>
      <c r="J24" s="6"/>
      <c r="K24" s="6"/>
      <c r="L24" s="6"/>
      <c r="M24" s="6"/>
      <c r="N24" s="6"/>
      <c r="O24" s="6"/>
      <c r="P24" s="6"/>
      <c r="Q24" s="5"/>
      <c r="R24" s="1"/>
    </row>
    <row r="25" spans="1:18" ht="15" customHeight="1" x14ac:dyDescent="0.25">
      <c r="A25" s="1"/>
      <c r="B25" s="20"/>
      <c r="C25" s="32">
        <v>1</v>
      </c>
      <c r="D25" s="55" t="s">
        <v>7</v>
      </c>
      <c r="E25" s="56" t="s">
        <v>54</v>
      </c>
      <c r="F25" s="56"/>
      <c r="G25" s="57">
        <v>500</v>
      </c>
      <c r="H25" s="7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25" s="1"/>
      <c r="J25" s="73" t="str">
        <f>IF($C$21&lt;&gt;Aux!$C$15,"","Média Aritmética")</f>
        <v/>
      </c>
      <c r="K25" s="73" t="str">
        <f>IF($C$21&lt;&gt;Aux!$C$15,$C$21,"Desvio Padrão")</f>
        <v>Mediana</v>
      </c>
      <c r="L25" s="73"/>
      <c r="M25" s="73"/>
      <c r="N25" s="73" t="str">
        <f>IF($C$21&lt;&gt;Aux!$C$15,"","Coeficiente de Variação")</f>
        <v/>
      </c>
      <c r="O25" s="1"/>
      <c r="P25" s="1"/>
      <c r="Q25" s="5"/>
      <c r="R25" s="1"/>
    </row>
    <row r="26" spans="1:18" ht="15" customHeight="1" x14ac:dyDescent="0.25">
      <c r="A26" s="1"/>
      <c r="B26" s="20"/>
      <c r="C26" s="36">
        <v>2</v>
      </c>
      <c r="D26" s="58" t="s">
        <v>7</v>
      </c>
      <c r="E26" s="59" t="s">
        <v>55</v>
      </c>
      <c r="F26" s="59"/>
      <c r="G26" s="60">
        <v>498</v>
      </c>
      <c r="H26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26" s="1"/>
      <c r="J26" s="73"/>
      <c r="K26" s="73"/>
      <c r="L26" s="73"/>
      <c r="M26" s="73"/>
      <c r="N26" s="73"/>
      <c r="O26" s="1"/>
      <c r="P26" s="1"/>
      <c r="Q26" s="5"/>
      <c r="R26" s="1"/>
    </row>
    <row r="27" spans="1:18" ht="15" customHeight="1" x14ac:dyDescent="0.25">
      <c r="A27" s="1"/>
      <c r="B27" s="20"/>
      <c r="C27" s="36">
        <v>3</v>
      </c>
      <c r="D27" s="58" t="s">
        <v>7</v>
      </c>
      <c r="E27" s="59" t="s">
        <v>56</v>
      </c>
      <c r="F27" s="59"/>
      <c r="G27" s="60">
        <v>280</v>
      </c>
      <c r="H27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27" s="1"/>
      <c r="J27" s="9" t="str">
        <f>IF($C$21&lt;&gt;Aux!$C$15,"",IF(SUM(Tabela116[Preço Unitário])=0,"-",AVERAGE(Tabela116[Preço Unitário])))</f>
        <v/>
      </c>
      <c r="K27" s="1"/>
      <c r="L27" s="9">
        <f>IFERROR(IF($C$21=Aux!$C$12,AVERAGE(Tabela116[Preço Unitário]),IF($C$21=Aux!$C$13,MEDIAN(Tabela116[Preço Unitário]),IF($C$21=Aux!$C$14,SMALL(Tabela116[Preço Unitário],1),IFERROR(IF(J27="-","-",_xlfn.STDEV.S(Tabela116[Preço Unitário])),0)))),"-")</f>
        <v>498</v>
      </c>
      <c r="M27" s="1"/>
      <c r="N27" s="10" t="str">
        <f>IF($C$21&lt;&gt;Aux!$C$15,"",IF(L27="-","-",L27/J27))</f>
        <v/>
      </c>
      <c r="O27" s="1"/>
      <c r="P27" s="1"/>
      <c r="Q27" s="5"/>
      <c r="R27" s="1"/>
    </row>
    <row r="28" spans="1:18" ht="15" customHeight="1" x14ac:dyDescent="0.25">
      <c r="A28" s="1"/>
      <c r="B28" s="20"/>
      <c r="C28" s="36">
        <v>4</v>
      </c>
      <c r="D28" s="58"/>
      <c r="E28" s="59"/>
      <c r="F28" s="59"/>
      <c r="G28" s="60"/>
      <c r="H28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28" s="1"/>
      <c r="J28" s="1"/>
      <c r="K28" s="1"/>
      <c r="L28" s="1"/>
      <c r="M28" s="1"/>
      <c r="N28" s="1"/>
      <c r="O28" s="1"/>
      <c r="P28" s="1"/>
      <c r="Q28" s="5"/>
      <c r="R28" s="1"/>
    </row>
    <row r="29" spans="1:18" ht="15" customHeight="1" x14ac:dyDescent="0.25">
      <c r="A29" s="1"/>
      <c r="B29" s="20"/>
      <c r="C29" s="36">
        <v>5</v>
      </c>
      <c r="D29" s="58"/>
      <c r="E29" s="59"/>
      <c r="F29" s="59"/>
      <c r="G29" s="60"/>
      <c r="H29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29" s="1"/>
      <c r="J29" s="73" t="str">
        <f>IF($C$21&lt;&gt;Aux!$C$15,"",IF(P29=FALSE(),Aux!$C$24,IF(N27="-","",IF(N27&lt;=Aux!$A$2,Aux!$C$20,Aux!$C$21))))</f>
        <v/>
      </c>
      <c r="K29" s="73"/>
      <c r="L29" s="73"/>
      <c r="M29" s="73"/>
      <c r="N29" s="73"/>
      <c r="O29" s="1"/>
      <c r="P29" s="1" t="b">
        <f>IF($C$21&lt;&gt;Aux!$C$15,TRUE(),IF(N27="-",TRUE(),IF(N27&lt;=Aux!$A$2,TRUE(),IF(COUNTIF(Tabela116[!],"!")&lt;&gt;0,TRUE(),FALSE()))))</f>
        <v>1</v>
      </c>
      <c r="Q29" s="5"/>
      <c r="R29" s="1"/>
    </row>
    <row r="30" spans="1:18" ht="15" customHeight="1" x14ac:dyDescent="0.25">
      <c r="A30" s="1"/>
      <c r="B30" s="20"/>
      <c r="C30" s="36">
        <v>6</v>
      </c>
      <c r="D30" s="58"/>
      <c r="E30" s="59"/>
      <c r="F30" s="59"/>
      <c r="G30" s="60"/>
      <c r="H30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0" s="1"/>
      <c r="J30" s="73"/>
      <c r="K30" s="73"/>
      <c r="L30" s="73"/>
      <c r="M30" s="73"/>
      <c r="N30" s="73"/>
      <c r="O30" s="1"/>
      <c r="P30" s="1"/>
      <c r="Q30" s="5"/>
      <c r="R30" s="1"/>
    </row>
    <row r="31" spans="1:18" ht="15" customHeight="1" x14ac:dyDescent="0.25">
      <c r="A31" s="1"/>
      <c r="B31" s="20"/>
      <c r="C31" s="36">
        <v>7</v>
      </c>
      <c r="D31" s="58"/>
      <c r="E31" s="59"/>
      <c r="F31" s="59"/>
      <c r="G31" s="60"/>
      <c r="H31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1" s="1"/>
      <c r="J31" s="1"/>
      <c r="K31" s="1"/>
      <c r="L31" s="1"/>
      <c r="M31" s="1"/>
      <c r="N31" s="1"/>
      <c r="O31" s="1"/>
      <c r="P31" s="1"/>
      <c r="Q31" s="5"/>
      <c r="R31" s="1"/>
    </row>
    <row r="32" spans="1:18" ht="15" customHeight="1" x14ac:dyDescent="0.25">
      <c r="A32" s="1"/>
      <c r="B32" s="20"/>
      <c r="C32" s="36">
        <v>8</v>
      </c>
      <c r="D32" s="58"/>
      <c r="E32" s="59"/>
      <c r="F32" s="59"/>
      <c r="G32" s="60"/>
      <c r="H32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2" s="1"/>
      <c r="J32" s="73" t="str">
        <f>IF($C$21&lt;&gt;Aux!$C$15,"",IF($N27="-","",IF($N27&lt;=Aux!$A$2,Aux!$C$28,Aux!$C$26)))</f>
        <v/>
      </c>
      <c r="K32" s="73"/>
      <c r="L32" s="1"/>
      <c r="M32" s="73" t="str">
        <f>IF($C$21&lt;&gt;Aux!$C$15,"",IF($N27="-","",IF($N27&lt;=Aux!$A$2,"",Aux!$C$27)))</f>
        <v/>
      </c>
      <c r="N32" s="73"/>
      <c r="O32" s="1"/>
      <c r="P32" s="1"/>
      <c r="Q32" s="5"/>
      <c r="R32" s="1"/>
    </row>
    <row r="33" spans="1:18" ht="15" customHeight="1" x14ac:dyDescent="0.25">
      <c r="A33" s="1"/>
      <c r="B33" s="20"/>
      <c r="C33" s="36">
        <v>9</v>
      </c>
      <c r="D33" s="58"/>
      <c r="E33" s="59"/>
      <c r="F33" s="59"/>
      <c r="G33" s="60"/>
      <c r="H33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3" s="1"/>
      <c r="J33" s="73"/>
      <c r="K33" s="73"/>
      <c r="L33" s="1"/>
      <c r="M33" s="73"/>
      <c r="N33" s="73"/>
      <c r="O33" s="1"/>
      <c r="P33" s="1"/>
      <c r="Q33" s="5"/>
      <c r="R33" s="1"/>
    </row>
    <row r="34" spans="1:18" ht="15" customHeight="1" x14ac:dyDescent="0.25">
      <c r="A34" s="1"/>
      <c r="B34" s="20"/>
      <c r="C34" s="36">
        <v>10</v>
      </c>
      <c r="D34" s="58"/>
      <c r="E34" s="59"/>
      <c r="F34" s="59"/>
      <c r="G34" s="60"/>
      <c r="H34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4" s="1"/>
      <c r="J34" s="75" t="str">
        <f>IF($C$21&lt;&gt;Aux!$C$15,"",IF($N27="-","",IF($N27&lt;=Aux!$A$2,J27,IF((J27-L27)&lt;0,0,(J27-L27)))))</f>
        <v/>
      </c>
      <c r="K34" s="75"/>
      <c r="L34" s="1"/>
      <c r="M34" s="75" t="str">
        <f>IF($C$21&lt;&gt;Aux!$C$15,"",IF($N27="-","",IF($N27&lt;=Aux!$A$2,"",J27+L27)))</f>
        <v/>
      </c>
      <c r="N34" s="75"/>
      <c r="O34" s="1"/>
      <c r="P34" s="11">
        <f>IF($J32=Aux!$C$28,$J34,0)</f>
        <v>0</v>
      </c>
      <c r="Q34" s="5"/>
      <c r="R34" s="1"/>
    </row>
    <row r="35" spans="1:18" ht="15" customHeight="1" x14ac:dyDescent="0.25">
      <c r="A35" s="1"/>
      <c r="B35" s="20"/>
      <c r="C35" s="36">
        <v>11</v>
      </c>
      <c r="D35" s="58"/>
      <c r="E35" s="59"/>
      <c r="F35" s="59"/>
      <c r="G35" s="60"/>
      <c r="H35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5" s="1"/>
      <c r="J35" s="1"/>
      <c r="K35" s="1"/>
      <c r="L35" s="1"/>
      <c r="M35" s="1"/>
      <c r="N35" s="1"/>
      <c r="O35" s="1"/>
      <c r="P35" s="1"/>
      <c r="Q35" s="5"/>
      <c r="R35" s="1"/>
    </row>
    <row r="36" spans="1:18" ht="15" customHeight="1" x14ac:dyDescent="0.25">
      <c r="A36" s="1"/>
      <c r="B36" s="20"/>
      <c r="C36" s="36">
        <v>12</v>
      </c>
      <c r="D36" s="58"/>
      <c r="E36" s="59"/>
      <c r="F36" s="59"/>
      <c r="G36" s="60"/>
      <c r="H36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6" s="1"/>
      <c r="J36" s="73" t="str">
        <f>IF($C$21&lt;&gt;Aux!$C$15,"",IF($P29=FALSE(),Aux!$C$25,IF(OR(J32="Preço Unitário Estimado",J32=""),"",Aux!$C$22)))</f>
        <v/>
      </c>
      <c r="K36" s="73"/>
      <c r="L36" s="73"/>
      <c r="M36" s="73"/>
      <c r="N36" s="73"/>
      <c r="O36" s="1"/>
      <c r="P36" s="1"/>
      <c r="Q36" s="5"/>
      <c r="R36" s="1"/>
    </row>
    <row r="37" spans="1:18" ht="15" customHeight="1" x14ac:dyDescent="0.25">
      <c r="A37" s="1"/>
      <c r="B37" s="20"/>
      <c r="C37" s="36">
        <v>13</v>
      </c>
      <c r="D37" s="58"/>
      <c r="E37" s="59"/>
      <c r="F37" s="59"/>
      <c r="G37" s="60"/>
      <c r="H37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7" s="1"/>
      <c r="J37" s="73"/>
      <c r="K37" s="73"/>
      <c r="L37" s="73"/>
      <c r="M37" s="73"/>
      <c r="N37" s="73"/>
      <c r="O37" s="1"/>
      <c r="P37" s="1"/>
      <c r="Q37" s="5"/>
      <c r="R37" s="1"/>
    </row>
    <row r="38" spans="1:18" ht="15" customHeight="1" x14ac:dyDescent="0.25">
      <c r="A38" s="1"/>
      <c r="B38" s="20"/>
      <c r="C38" s="36">
        <v>14</v>
      </c>
      <c r="D38" s="58"/>
      <c r="E38" s="59"/>
      <c r="F38" s="59"/>
      <c r="G38" s="60"/>
      <c r="H38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8" s="1"/>
      <c r="J38" s="73"/>
      <c r="K38" s="73"/>
      <c r="L38" s="73"/>
      <c r="M38" s="73"/>
      <c r="N38" s="73"/>
      <c r="O38" s="1"/>
      <c r="P38" s="1"/>
      <c r="Q38" s="5"/>
      <c r="R38" s="1"/>
    </row>
    <row r="39" spans="1:18" ht="15" customHeight="1" x14ac:dyDescent="0.25">
      <c r="A39" s="1"/>
      <c r="B39" s="20"/>
      <c r="C39" s="36">
        <v>15</v>
      </c>
      <c r="D39" s="58"/>
      <c r="E39" s="59"/>
      <c r="F39" s="59"/>
      <c r="G39" s="60"/>
      <c r="H39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39" s="1"/>
      <c r="J39" s="1"/>
      <c r="K39" s="1"/>
      <c r="L39" s="1"/>
      <c r="M39" s="1"/>
      <c r="N39" s="1"/>
      <c r="O39" s="1"/>
      <c r="P39" s="1"/>
      <c r="Q39" s="5"/>
      <c r="R39" s="1"/>
    </row>
    <row r="40" spans="1:18" ht="15" customHeight="1" x14ac:dyDescent="0.25">
      <c r="A40" s="1"/>
      <c r="B40" s="20"/>
      <c r="C40" s="36">
        <v>16</v>
      </c>
      <c r="D40" s="58"/>
      <c r="E40" s="59"/>
      <c r="F40" s="59"/>
      <c r="G40" s="60"/>
      <c r="H40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40" s="1"/>
      <c r="J40" s="1"/>
      <c r="K40" s="1"/>
      <c r="L40" s="1"/>
      <c r="M40" s="1"/>
      <c r="N40" s="1"/>
      <c r="O40" s="1"/>
      <c r="P40" s="1"/>
      <c r="Q40" s="5"/>
      <c r="R40" s="1"/>
    </row>
    <row r="41" spans="1:18" ht="15" customHeight="1" x14ac:dyDescent="0.25">
      <c r="A41" s="1"/>
      <c r="B41" s="20"/>
      <c r="C41" s="36">
        <v>17</v>
      </c>
      <c r="D41" s="58"/>
      <c r="E41" s="59"/>
      <c r="F41" s="59"/>
      <c r="G41" s="60"/>
      <c r="H41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41" s="1"/>
      <c r="J41" s="1"/>
      <c r="K41" s="1"/>
      <c r="L41" s="1"/>
      <c r="M41" s="1"/>
      <c r="N41" s="1"/>
      <c r="O41" s="1"/>
      <c r="P41" s="1"/>
      <c r="Q41" s="5"/>
      <c r="R41" s="1"/>
    </row>
    <row r="42" spans="1:18" ht="15" customHeight="1" x14ac:dyDescent="0.25">
      <c r="A42" s="1"/>
      <c r="B42" s="20"/>
      <c r="C42" s="36">
        <v>18</v>
      </c>
      <c r="D42" s="58"/>
      <c r="E42" s="59"/>
      <c r="F42" s="59"/>
      <c r="G42" s="60"/>
      <c r="H42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42" s="1"/>
      <c r="J42" s="1"/>
      <c r="K42" s="1"/>
      <c r="L42" s="1"/>
      <c r="M42" s="1"/>
      <c r="N42" s="1"/>
      <c r="O42" s="1"/>
      <c r="P42" s="1"/>
      <c r="Q42" s="5"/>
      <c r="R42" s="1"/>
    </row>
    <row r="43" spans="1:18" ht="15" customHeight="1" x14ac:dyDescent="0.25">
      <c r="A43" s="1"/>
      <c r="B43" s="20"/>
      <c r="C43" s="36">
        <v>19</v>
      </c>
      <c r="D43" s="58"/>
      <c r="E43" s="59"/>
      <c r="F43" s="59"/>
      <c r="G43" s="60"/>
      <c r="H43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43" s="1"/>
      <c r="J43" s="1"/>
      <c r="K43" s="1"/>
      <c r="L43" s="1"/>
      <c r="M43" s="1"/>
      <c r="N43" s="1"/>
      <c r="O43" s="1"/>
      <c r="P43" s="1"/>
      <c r="Q43" s="5"/>
      <c r="R43" s="1"/>
    </row>
    <row r="44" spans="1:18" ht="15" customHeight="1" x14ac:dyDescent="0.25">
      <c r="A44" s="1"/>
      <c r="B44" s="20"/>
      <c r="C44" s="36">
        <v>20</v>
      </c>
      <c r="D44" s="58"/>
      <c r="E44" s="59"/>
      <c r="F44" s="59"/>
      <c r="G44" s="60"/>
      <c r="H44" s="8" t="str">
        <f>IF($C$21&lt;&gt;Aux!$C$15,"#",IF($N$27="-","#",IF($N$27&lt;=Aux!$A$2,"#",IF(Tabela116[[#This Row],[Preço Unitário]]="","#",IF(AND(Tabela116[[#This Row],[Preço Unitário]]&gt;=$J$34,Tabela116[[#This Row],[Preço Unitário]]&lt;=$M$34),"C","!")))))</f>
        <v>#</v>
      </c>
      <c r="I44" s="1"/>
      <c r="J44" s="1"/>
      <c r="K44" s="1"/>
      <c r="L44" s="1"/>
      <c r="M44" s="1"/>
      <c r="N44" s="1"/>
      <c r="O44" s="1"/>
      <c r="P44" s="1"/>
      <c r="Q44" s="5"/>
      <c r="R44" s="1"/>
    </row>
    <row r="45" spans="1:18" x14ac:dyDescent="0.25">
      <c r="A45" s="1"/>
      <c r="B45" s="20"/>
      <c r="C45" s="6"/>
      <c r="D45" s="1"/>
      <c r="E45" s="1"/>
      <c r="F45" s="1"/>
      <c r="G45" s="1"/>
      <c r="H45" s="1"/>
      <c r="I45" s="1"/>
      <c r="J45" s="1"/>
      <c r="K45" s="1"/>
      <c r="L45" s="1"/>
      <c r="M45" s="39"/>
      <c r="N45" s="1"/>
      <c r="O45" s="1"/>
      <c r="P45" s="1"/>
      <c r="Q45" s="5"/>
      <c r="R45" s="1"/>
    </row>
    <row r="46" spans="1:18" x14ac:dyDescent="0.25">
      <c r="A46" s="5"/>
      <c r="B46" s="1"/>
      <c r="C46" s="1" t="s">
        <v>59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5"/>
      <c r="R46" s="1"/>
    </row>
    <row r="47" spans="1:18" ht="15.75" thickBot="1" x14ac:dyDescent="0.3">
      <c r="A47" s="5"/>
      <c r="B47" s="49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1"/>
      <c r="R47" s="1"/>
    </row>
    <row r="48" spans="1:18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"/>
      <c r="R48" s="1"/>
    </row>
    <row r="49" spans="1:18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</sheetData>
  <mergeCells count="16">
    <mergeCell ref="C23:N23"/>
    <mergeCell ref="J25:J26"/>
    <mergeCell ref="K25:M26"/>
    <mergeCell ref="N25:N26"/>
    <mergeCell ref="J29:N30"/>
    <mergeCell ref="J32:K33"/>
    <mergeCell ref="M32:N33"/>
    <mergeCell ref="J34:K34"/>
    <mergeCell ref="M34:N34"/>
    <mergeCell ref="J36:N38"/>
    <mergeCell ref="C15:N15"/>
    <mergeCell ref="C18:D18"/>
    <mergeCell ref="F18:G18"/>
    <mergeCell ref="J18:N18"/>
    <mergeCell ref="C21:D21"/>
    <mergeCell ref="F21:N21"/>
  </mergeCells>
  <conditionalFormatting sqref="C25:G44">
    <cfRule type="expression" dxfId="20" priority="12">
      <formula>$H25="!"</formula>
    </cfRule>
  </conditionalFormatting>
  <dataValidations count="1">
    <dataValidation type="list" allowBlank="1" showInputMessage="1" showErrorMessage="1" errorTitle="Erro!" error="Opção Inválida." sqref="C21:D21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landscape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F2D7B87B-072F-4E7B-9221-F4D0A0FCAED3}">
            <xm:f>Aux!$C$24</xm:f>
            <x14:dxf>
              <font>
                <b/>
                <i val="0"/>
                <color theme="5" tint="-0.499984740745262"/>
              </font>
              <fill>
                <patternFill>
                  <bgColor theme="5" tint="0.79998168889431442"/>
                </patternFill>
              </fill>
            </x14:dxf>
          </x14:cfRule>
          <xm:sqref>J29:N30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Aux!$C$5:$C$9</xm:f>
          </x14:formula1>
          <xm:sqref>D25:D44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"/>
  <sheetViews>
    <sheetView topLeftCell="A13" workbookViewId="0">
      <selection activeCell="D40" sqref="D40"/>
    </sheetView>
  </sheetViews>
  <sheetFormatPr defaultColWidth="0" defaultRowHeight="15" x14ac:dyDescent="0.25"/>
  <cols>
    <col min="1" max="1" width="9.7109375" customWidth="1"/>
    <col min="2" max="2" width="5.7109375" customWidth="1"/>
    <col min="3" max="3" width="5" customWidth="1"/>
    <col min="4" max="4" width="27.7109375" customWidth="1"/>
    <col min="5" max="5" width="32.7109375" customWidth="1"/>
    <col min="6" max="6" width="12.7109375" customWidth="1"/>
    <col min="7" max="7" width="17.7109375" customWidth="1"/>
    <col min="8" max="8" width="7.7109375" hidden="1" customWidth="1"/>
    <col min="9" max="9" width="9.28515625" customWidth="1"/>
    <col min="10" max="10" width="15.7109375" customWidth="1"/>
    <col min="11" max="11" width="9.28515625" customWidth="1"/>
    <col min="12" max="12" width="15.7109375" customWidth="1"/>
    <col min="13" max="13" width="9.28515625" customWidth="1"/>
    <col min="14" max="14" width="15.7109375" customWidth="1"/>
    <col min="15" max="15" width="5.7109375" hidden="1" customWidth="1"/>
    <col min="16" max="16" width="12.42578125" hidden="1" customWidth="1"/>
    <col min="17" max="17" width="5.7109375" customWidth="1"/>
    <col min="18" max="18" width="9.7109375" customWidth="1"/>
    <col min="19" max="19" width="0" hidden="1" customWidth="1"/>
  </cols>
  <sheetData>
    <row r="1" spans="1:18" x14ac:dyDescent="0.25">
      <c r="A1" s="1"/>
      <c r="B1" s="1"/>
      <c r="C1" s="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3.25" x14ac:dyDescent="0.35">
      <c r="A2" s="1"/>
      <c r="B2" s="14" t="s">
        <v>12</v>
      </c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"/>
      <c r="B3" s="15" t="s">
        <v>13</v>
      </c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1"/>
      <c r="B4" s="16"/>
      <c r="C4" s="4" t="s">
        <v>44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75" x14ac:dyDescent="0.3">
      <c r="A5" s="1"/>
      <c r="B5" s="16"/>
      <c r="C5" s="4" t="s">
        <v>45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1"/>
      <c r="B6" s="16"/>
      <c r="C6" s="4" t="s">
        <v>43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8.75" x14ac:dyDescent="0.3">
      <c r="A7" s="1"/>
      <c r="B7" s="16"/>
      <c r="C7" s="4" t="s">
        <v>42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3">
      <c r="A8" s="1"/>
      <c r="B8" s="16"/>
      <c r="C8" s="4" t="s">
        <v>47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3">
      <c r="A9" s="1"/>
      <c r="B9" s="16"/>
      <c r="C9" s="4" t="s">
        <v>46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8.75" x14ac:dyDescent="0.3">
      <c r="A10" s="1"/>
      <c r="B10" s="17" t="s">
        <v>48</v>
      </c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7.5" customHeight="1" thickBot="1" x14ac:dyDescent="0.3">
      <c r="A11" s="1"/>
      <c r="B11" s="1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8"/>
      <c r="C12" s="1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1"/>
    </row>
    <row r="13" spans="1:18" ht="31.5" x14ac:dyDescent="0.5">
      <c r="A13" s="1"/>
      <c r="B13" s="20"/>
      <c r="C13" s="21" t="s">
        <v>14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  <c r="R13" s="1"/>
    </row>
    <row r="14" spans="1:18" ht="18.75" x14ac:dyDescent="0.3">
      <c r="A14" s="1"/>
      <c r="B14" s="20"/>
      <c r="C14" s="22" t="s">
        <v>15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  <c r="R14" s="1"/>
    </row>
    <row r="15" spans="1:18" ht="37.5" customHeight="1" x14ac:dyDescent="0.25">
      <c r="A15" s="1"/>
      <c r="B15" s="20"/>
      <c r="C15" s="61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3"/>
      <c r="O15" s="1"/>
      <c r="P15" s="1"/>
      <c r="Q15" s="5"/>
      <c r="R15" s="1"/>
    </row>
    <row r="16" spans="1:18" ht="7.5" customHeight="1" x14ac:dyDescent="0.25">
      <c r="A16" s="1"/>
      <c r="B16" s="2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"/>
      <c r="P16" s="1"/>
      <c r="Q16" s="5"/>
      <c r="R16" s="1"/>
    </row>
    <row r="17" spans="1:18" ht="19.5" thickBot="1" x14ac:dyDescent="0.35">
      <c r="A17" s="1"/>
      <c r="B17" s="20"/>
      <c r="C17" s="22" t="s">
        <v>16</v>
      </c>
      <c r="D17" s="1"/>
      <c r="E17" s="1"/>
      <c r="F17" s="22" t="s">
        <v>17</v>
      </c>
      <c r="G17" s="1"/>
      <c r="H17" s="23"/>
      <c r="I17" s="1"/>
      <c r="J17" s="24" t="s">
        <v>32</v>
      </c>
      <c r="L17" s="23"/>
      <c r="M17" s="23"/>
      <c r="N17" s="23"/>
      <c r="O17" s="1"/>
      <c r="P17" s="1"/>
      <c r="Q17" s="5"/>
      <c r="R17" s="1"/>
    </row>
    <row r="18" spans="1:18" ht="37.5" customHeight="1" thickBot="1" x14ac:dyDescent="0.3">
      <c r="A18" s="1"/>
      <c r="B18" s="20"/>
      <c r="C18" s="64"/>
      <c r="D18" s="65"/>
      <c r="E18" s="1"/>
      <c r="F18" s="66"/>
      <c r="G18" s="67"/>
      <c r="H18" s="23"/>
      <c r="I18" s="1"/>
      <c r="J18" s="68">
        <f>IF($C$21&lt;&gt;Aux!$C$15,IF(L27="-",0,L27),IF(P18=FALSE,Aux!C23,SUM(P34,P58,P81,P104,P127,P151)))</f>
        <v>0</v>
      </c>
      <c r="K18" s="69"/>
      <c r="L18" s="69"/>
      <c r="M18" s="69"/>
      <c r="N18" s="70"/>
      <c r="O18" s="1"/>
      <c r="P18" s="25" t="b">
        <f>AND(P29,P53,P76,P99,P122,P146)</f>
        <v>1</v>
      </c>
      <c r="Q18" s="5"/>
      <c r="R18" s="1"/>
    </row>
    <row r="19" spans="1:18" ht="7.5" customHeight="1" x14ac:dyDescent="0.25">
      <c r="A19" s="1"/>
      <c r="B19" s="20"/>
      <c r="C19" s="26"/>
      <c r="D19" s="26"/>
      <c r="E19" s="2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  <c r="R19" s="1"/>
    </row>
    <row r="20" spans="1:18" ht="19.5" customHeight="1" x14ac:dyDescent="0.3">
      <c r="A20" s="1"/>
      <c r="B20" s="20"/>
      <c r="C20" s="22" t="s">
        <v>38</v>
      </c>
      <c r="D20" s="1"/>
      <c r="E20" s="26"/>
      <c r="F20" s="22" t="s">
        <v>39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  <c r="R20" s="1"/>
    </row>
    <row r="21" spans="1:18" ht="37.5" customHeight="1" x14ac:dyDescent="0.25">
      <c r="A21" s="1"/>
      <c r="B21" s="20"/>
      <c r="C21" s="71" t="s">
        <v>35</v>
      </c>
      <c r="D21" s="72"/>
      <c r="E21" s="26"/>
      <c r="F21" s="61"/>
      <c r="G21" s="62"/>
      <c r="H21" s="62"/>
      <c r="I21" s="62"/>
      <c r="J21" s="62"/>
      <c r="K21" s="62"/>
      <c r="L21" s="62"/>
      <c r="M21" s="62"/>
      <c r="N21" s="63"/>
      <c r="O21" s="1"/>
      <c r="P21" s="1"/>
      <c r="Q21" s="5"/>
      <c r="R21" s="1"/>
    </row>
    <row r="22" spans="1:18" ht="7.5" customHeight="1" x14ac:dyDescent="0.25">
      <c r="A22" s="1"/>
      <c r="B22" s="20"/>
      <c r="C22" s="26"/>
      <c r="D22" s="26"/>
      <c r="E22" s="2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</row>
    <row r="23" spans="1:18" ht="33.75" customHeight="1" thickBot="1" x14ac:dyDescent="0.3">
      <c r="A23" s="1"/>
      <c r="B23" s="20"/>
      <c r="C23" s="74" t="s">
        <v>18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"/>
      <c r="P23" s="1"/>
      <c r="Q23" s="5"/>
      <c r="R23" s="1"/>
    </row>
    <row r="24" spans="1:18" ht="15" customHeight="1" thickBot="1" x14ac:dyDescent="0.3">
      <c r="A24" s="6"/>
      <c r="B24" s="27"/>
      <c r="C24" s="28" t="s">
        <v>19</v>
      </c>
      <c r="D24" s="29" t="s">
        <v>20</v>
      </c>
      <c r="E24" s="29" t="s">
        <v>21</v>
      </c>
      <c r="F24" s="29" t="s">
        <v>22</v>
      </c>
      <c r="G24" s="30" t="s">
        <v>0</v>
      </c>
      <c r="H24" s="31" t="s">
        <v>23</v>
      </c>
      <c r="I24" s="6"/>
      <c r="J24" s="6"/>
      <c r="K24" s="6"/>
      <c r="L24" s="6"/>
      <c r="M24" s="6"/>
      <c r="N24" s="6"/>
      <c r="O24" s="6"/>
      <c r="P24" s="6"/>
      <c r="Q24" s="5"/>
      <c r="R24" s="1"/>
    </row>
    <row r="25" spans="1:18" ht="15" customHeight="1" x14ac:dyDescent="0.25">
      <c r="A25" s="1"/>
      <c r="B25" s="20"/>
      <c r="C25" s="32">
        <v>1</v>
      </c>
      <c r="D25" s="55"/>
      <c r="E25" s="56"/>
      <c r="F25" s="56"/>
      <c r="G25" s="57"/>
      <c r="H25" s="7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25" s="1"/>
      <c r="J25" s="73" t="str">
        <f>IF($C$21&lt;&gt;Aux!$C$15,"","Média Aritmética")</f>
        <v/>
      </c>
      <c r="K25" s="73" t="str">
        <f>IF($C$21&lt;&gt;Aux!$C$15,$C$21,"Desvio Padrão")</f>
        <v>Menor Valor</v>
      </c>
      <c r="L25" s="73"/>
      <c r="M25" s="73"/>
      <c r="N25" s="73" t="str">
        <f>IF($C$21&lt;&gt;Aux!$C$15,"","Coeficiente de Variação")</f>
        <v/>
      </c>
      <c r="O25" s="1"/>
      <c r="P25" s="1"/>
      <c r="Q25" s="5"/>
      <c r="R25" s="1"/>
    </row>
    <row r="26" spans="1:18" ht="15" customHeight="1" x14ac:dyDescent="0.25">
      <c r="A26" s="1"/>
      <c r="B26" s="20"/>
      <c r="C26" s="36">
        <v>2</v>
      </c>
      <c r="D26" s="58"/>
      <c r="E26" s="59"/>
      <c r="F26" s="59"/>
      <c r="G26" s="60"/>
      <c r="H26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26" s="1"/>
      <c r="J26" s="73"/>
      <c r="K26" s="73"/>
      <c r="L26" s="73"/>
      <c r="M26" s="73"/>
      <c r="N26" s="73"/>
      <c r="O26" s="1"/>
      <c r="P26" s="1"/>
      <c r="Q26" s="5"/>
      <c r="R26" s="1"/>
    </row>
    <row r="27" spans="1:18" ht="15" customHeight="1" x14ac:dyDescent="0.25">
      <c r="A27" s="1"/>
      <c r="B27" s="20"/>
      <c r="C27" s="36">
        <v>3</v>
      </c>
      <c r="D27" s="58"/>
      <c r="E27" s="59"/>
      <c r="F27" s="59"/>
      <c r="G27" s="60"/>
      <c r="H27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27" s="1"/>
      <c r="J27" s="9" t="str">
        <f>IF($C$21&lt;&gt;Aux!$C$15,"",IF(SUM(Tabela122[Preço Unitário])=0,"-",AVERAGE(Tabela122[Preço Unitário])))</f>
        <v/>
      </c>
      <c r="K27" s="1"/>
      <c r="L27" s="9" t="str">
        <f>IFERROR(IF($C$21=Aux!$C$12,AVERAGE(Tabela122[Preço Unitário]),IF($C$21=Aux!$C$13,MEDIAN(Tabela122[Preço Unitário]),IF($C$21=Aux!$C$14,SMALL(Tabela122[Preço Unitário],1),IFERROR(IF(J27="-","-",_xlfn.STDEV.S(Tabela122[Preço Unitário])),0)))),"-")</f>
        <v>-</v>
      </c>
      <c r="M27" s="1"/>
      <c r="N27" s="10" t="str">
        <f>IF($C$21&lt;&gt;Aux!$C$15,"",IF(L27="-","-",L27/J27))</f>
        <v/>
      </c>
      <c r="O27" s="1"/>
      <c r="P27" s="1"/>
      <c r="Q27" s="5"/>
      <c r="R27" s="1"/>
    </row>
    <row r="28" spans="1:18" ht="15" customHeight="1" x14ac:dyDescent="0.25">
      <c r="A28" s="1"/>
      <c r="B28" s="20"/>
      <c r="C28" s="36">
        <v>4</v>
      </c>
      <c r="D28" s="58"/>
      <c r="E28" s="59"/>
      <c r="F28" s="59"/>
      <c r="G28" s="60"/>
      <c r="H28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28" s="1"/>
      <c r="J28" s="1"/>
      <c r="K28" s="1"/>
      <c r="L28" s="1"/>
      <c r="M28" s="1"/>
      <c r="N28" s="1"/>
      <c r="O28" s="1"/>
      <c r="P28" s="1"/>
      <c r="Q28" s="5"/>
      <c r="R28" s="1"/>
    </row>
    <row r="29" spans="1:18" ht="15" customHeight="1" x14ac:dyDescent="0.25">
      <c r="A29" s="1"/>
      <c r="B29" s="20"/>
      <c r="C29" s="36">
        <v>5</v>
      </c>
      <c r="D29" s="58"/>
      <c r="E29" s="59"/>
      <c r="F29" s="59"/>
      <c r="G29" s="60"/>
      <c r="H29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29" s="1"/>
      <c r="J29" s="73" t="str">
        <f>IF($C$21&lt;&gt;Aux!$C$15,"",IF(P29=FALSE(),Aux!$C$24,IF(N27="-","",IF(N27&lt;=Aux!$A$2,Aux!$C$20,Aux!$C$21))))</f>
        <v/>
      </c>
      <c r="K29" s="73"/>
      <c r="L29" s="73"/>
      <c r="M29" s="73"/>
      <c r="N29" s="73"/>
      <c r="O29" s="1"/>
      <c r="P29" s="1" t="b">
        <f>IF($C$21&lt;&gt;Aux!$C$15,TRUE(),IF(N27="-",TRUE(),IF(N27&lt;=Aux!$A$2,TRUE(),IF(COUNTIF(Tabela122[!],"!")&lt;&gt;0,TRUE(),FALSE()))))</f>
        <v>1</v>
      </c>
      <c r="Q29" s="5"/>
      <c r="R29" s="1"/>
    </row>
    <row r="30" spans="1:18" ht="15" customHeight="1" x14ac:dyDescent="0.25">
      <c r="A30" s="1"/>
      <c r="B30" s="20"/>
      <c r="C30" s="36">
        <v>6</v>
      </c>
      <c r="D30" s="58"/>
      <c r="E30" s="59"/>
      <c r="F30" s="59"/>
      <c r="G30" s="60"/>
      <c r="H30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0" s="1"/>
      <c r="J30" s="73"/>
      <c r="K30" s="73"/>
      <c r="L30" s="73"/>
      <c r="M30" s="73"/>
      <c r="N30" s="73"/>
      <c r="O30" s="1"/>
      <c r="P30" s="1"/>
      <c r="Q30" s="5"/>
      <c r="R30" s="1"/>
    </row>
    <row r="31" spans="1:18" ht="15" customHeight="1" x14ac:dyDescent="0.25">
      <c r="A31" s="1"/>
      <c r="B31" s="20"/>
      <c r="C31" s="36">
        <v>7</v>
      </c>
      <c r="D31" s="58"/>
      <c r="E31" s="59"/>
      <c r="F31" s="59"/>
      <c r="G31" s="60"/>
      <c r="H31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1" s="1"/>
      <c r="J31" s="1"/>
      <c r="K31" s="1"/>
      <c r="L31" s="1"/>
      <c r="M31" s="1"/>
      <c r="N31" s="1"/>
      <c r="O31" s="1"/>
      <c r="P31" s="1"/>
      <c r="Q31" s="5"/>
      <c r="R31" s="1"/>
    </row>
    <row r="32" spans="1:18" ht="15" customHeight="1" x14ac:dyDescent="0.25">
      <c r="A32" s="1"/>
      <c r="B32" s="20"/>
      <c r="C32" s="36">
        <v>8</v>
      </c>
      <c r="D32" s="58"/>
      <c r="E32" s="59"/>
      <c r="F32" s="59"/>
      <c r="G32" s="60"/>
      <c r="H32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2" s="1"/>
      <c r="J32" s="73" t="str">
        <f>IF($C$21&lt;&gt;Aux!$C$15,"",IF($N27="-","",IF($N27&lt;=Aux!$A$2,Aux!$C$28,Aux!$C$26)))</f>
        <v/>
      </c>
      <c r="K32" s="73"/>
      <c r="L32" s="1"/>
      <c r="M32" s="73" t="str">
        <f>IF($C$21&lt;&gt;Aux!$C$15,"",IF($N27="-","",IF($N27&lt;=Aux!$A$2,"",Aux!$C$27)))</f>
        <v/>
      </c>
      <c r="N32" s="73"/>
      <c r="O32" s="1"/>
      <c r="P32" s="1"/>
      <c r="Q32" s="5"/>
      <c r="R32" s="1"/>
    </row>
    <row r="33" spans="1:18" ht="15" customHeight="1" x14ac:dyDescent="0.25">
      <c r="A33" s="1"/>
      <c r="B33" s="20"/>
      <c r="C33" s="36">
        <v>9</v>
      </c>
      <c r="D33" s="58"/>
      <c r="E33" s="59"/>
      <c r="F33" s="59"/>
      <c r="G33" s="60"/>
      <c r="H33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3" s="1"/>
      <c r="J33" s="73"/>
      <c r="K33" s="73"/>
      <c r="L33" s="1"/>
      <c r="M33" s="73"/>
      <c r="N33" s="73"/>
      <c r="O33" s="1"/>
      <c r="P33" s="1"/>
      <c r="Q33" s="5"/>
      <c r="R33" s="1"/>
    </row>
    <row r="34" spans="1:18" ht="15" customHeight="1" x14ac:dyDescent="0.25">
      <c r="A34" s="1"/>
      <c r="B34" s="20"/>
      <c r="C34" s="36">
        <v>10</v>
      </c>
      <c r="D34" s="58"/>
      <c r="E34" s="59"/>
      <c r="F34" s="59"/>
      <c r="G34" s="60"/>
      <c r="H34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4" s="1"/>
      <c r="J34" s="75" t="str">
        <f>IF($C$21&lt;&gt;Aux!$C$15,"",IF($N27="-","",IF($N27&lt;=Aux!$A$2,J27,IF((J27-L27)&lt;0,0,(J27-L27)))))</f>
        <v/>
      </c>
      <c r="K34" s="75"/>
      <c r="L34" s="1"/>
      <c r="M34" s="75" t="str">
        <f>IF($C$21&lt;&gt;Aux!$C$15,"",IF($N27="-","",IF($N27&lt;=Aux!$A$2,"",J27+L27)))</f>
        <v/>
      </c>
      <c r="N34" s="75"/>
      <c r="O34" s="1"/>
      <c r="P34" s="11">
        <f>IF($J32=Aux!$C$28,$J34,0)</f>
        <v>0</v>
      </c>
      <c r="Q34" s="5"/>
      <c r="R34" s="1"/>
    </row>
    <row r="35" spans="1:18" ht="15" customHeight="1" x14ac:dyDescent="0.25">
      <c r="A35" s="1"/>
      <c r="B35" s="20"/>
      <c r="C35" s="36">
        <v>11</v>
      </c>
      <c r="D35" s="58"/>
      <c r="E35" s="59"/>
      <c r="F35" s="59"/>
      <c r="G35" s="60"/>
      <c r="H35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5" s="1"/>
      <c r="J35" s="1"/>
      <c r="K35" s="1"/>
      <c r="L35" s="1"/>
      <c r="M35" s="1"/>
      <c r="N35" s="1"/>
      <c r="O35" s="1"/>
      <c r="P35" s="1"/>
      <c r="Q35" s="5"/>
      <c r="R35" s="1"/>
    </row>
    <row r="36" spans="1:18" ht="15" customHeight="1" x14ac:dyDescent="0.25">
      <c r="A36" s="1"/>
      <c r="B36" s="20"/>
      <c r="C36" s="36">
        <v>12</v>
      </c>
      <c r="D36" s="58"/>
      <c r="E36" s="59"/>
      <c r="F36" s="59"/>
      <c r="G36" s="60"/>
      <c r="H36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6" s="1"/>
      <c r="J36" s="73" t="str">
        <f>IF($C$21&lt;&gt;Aux!$C$15,"",IF($P29=FALSE(),Aux!$C$25,IF(OR(J32="Preço Unitário Estimado",J32=""),"",Aux!$C$22)))</f>
        <v/>
      </c>
      <c r="K36" s="73"/>
      <c r="L36" s="73"/>
      <c r="M36" s="73"/>
      <c r="N36" s="73"/>
      <c r="O36" s="1"/>
      <c r="P36" s="1"/>
      <c r="Q36" s="5"/>
      <c r="R36" s="1"/>
    </row>
    <row r="37" spans="1:18" ht="15" customHeight="1" x14ac:dyDescent="0.25">
      <c r="A37" s="1"/>
      <c r="B37" s="20"/>
      <c r="C37" s="36">
        <v>13</v>
      </c>
      <c r="D37" s="58"/>
      <c r="E37" s="59"/>
      <c r="F37" s="59"/>
      <c r="G37" s="60"/>
      <c r="H37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7" s="1"/>
      <c r="J37" s="73"/>
      <c r="K37" s="73"/>
      <c r="L37" s="73"/>
      <c r="M37" s="73"/>
      <c r="N37" s="73"/>
      <c r="O37" s="1"/>
      <c r="P37" s="1"/>
      <c r="Q37" s="5"/>
      <c r="R37" s="1"/>
    </row>
    <row r="38" spans="1:18" ht="15" customHeight="1" x14ac:dyDescent="0.25">
      <c r="A38" s="1"/>
      <c r="B38" s="20"/>
      <c r="C38" s="36">
        <v>14</v>
      </c>
      <c r="D38" s="58"/>
      <c r="E38" s="59"/>
      <c r="F38" s="59"/>
      <c r="G38" s="60"/>
      <c r="H38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8" s="1"/>
      <c r="J38" s="73"/>
      <c r="K38" s="73"/>
      <c r="L38" s="73"/>
      <c r="M38" s="73"/>
      <c r="N38" s="73"/>
      <c r="O38" s="1"/>
      <c r="P38" s="1"/>
      <c r="Q38" s="5"/>
      <c r="R38" s="1"/>
    </row>
    <row r="39" spans="1:18" ht="15" customHeight="1" x14ac:dyDescent="0.25">
      <c r="A39" s="1"/>
      <c r="B39" s="20"/>
      <c r="C39" s="36">
        <v>15</v>
      </c>
      <c r="D39" s="58"/>
      <c r="E39" s="59"/>
      <c r="F39" s="59"/>
      <c r="G39" s="60"/>
      <c r="H39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39" s="1"/>
      <c r="J39" s="1"/>
      <c r="K39" s="1"/>
      <c r="L39" s="1"/>
      <c r="M39" s="1"/>
      <c r="N39" s="1"/>
      <c r="O39" s="1"/>
      <c r="P39" s="1"/>
      <c r="Q39" s="5"/>
      <c r="R39" s="1"/>
    </row>
    <row r="40" spans="1:18" ht="15" customHeight="1" x14ac:dyDescent="0.25">
      <c r="A40" s="1"/>
      <c r="B40" s="20"/>
      <c r="C40" s="36">
        <v>16</v>
      </c>
      <c r="D40" s="58"/>
      <c r="E40" s="59"/>
      <c r="F40" s="59"/>
      <c r="G40" s="60"/>
      <c r="H40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40" s="1"/>
      <c r="J40" s="1"/>
      <c r="K40" s="1"/>
      <c r="L40" s="1"/>
      <c r="M40" s="1"/>
      <c r="N40" s="1"/>
      <c r="O40" s="1"/>
      <c r="P40" s="1"/>
      <c r="Q40" s="5"/>
      <c r="R40" s="1"/>
    </row>
    <row r="41" spans="1:18" ht="15" customHeight="1" x14ac:dyDescent="0.25">
      <c r="A41" s="1"/>
      <c r="B41" s="20"/>
      <c r="C41" s="36">
        <v>17</v>
      </c>
      <c r="D41" s="58"/>
      <c r="E41" s="59"/>
      <c r="F41" s="59"/>
      <c r="G41" s="60"/>
      <c r="H41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41" s="1"/>
      <c r="J41" s="1"/>
      <c r="K41" s="1"/>
      <c r="L41" s="1"/>
      <c r="M41" s="1"/>
      <c r="N41" s="1"/>
      <c r="O41" s="1"/>
      <c r="P41" s="1"/>
      <c r="Q41" s="5"/>
      <c r="R41" s="1"/>
    </row>
    <row r="42" spans="1:18" ht="15" customHeight="1" x14ac:dyDescent="0.25">
      <c r="A42" s="1"/>
      <c r="B42" s="20"/>
      <c r="C42" s="36">
        <v>18</v>
      </c>
      <c r="D42" s="58"/>
      <c r="E42" s="59"/>
      <c r="F42" s="59"/>
      <c r="G42" s="60"/>
      <c r="H42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42" s="1"/>
      <c r="J42" s="1"/>
      <c r="K42" s="1"/>
      <c r="L42" s="1"/>
      <c r="M42" s="1"/>
      <c r="N42" s="1"/>
      <c r="O42" s="1"/>
      <c r="P42" s="1"/>
      <c r="Q42" s="5"/>
      <c r="R42" s="1"/>
    </row>
    <row r="43" spans="1:18" ht="15" customHeight="1" x14ac:dyDescent="0.25">
      <c r="A43" s="1"/>
      <c r="B43" s="20"/>
      <c r="C43" s="36">
        <v>19</v>
      </c>
      <c r="D43" s="58"/>
      <c r="E43" s="59"/>
      <c r="F43" s="59"/>
      <c r="G43" s="60"/>
      <c r="H43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43" s="1"/>
      <c r="J43" s="1"/>
      <c r="K43" s="1"/>
      <c r="L43" s="1"/>
      <c r="M43" s="1"/>
      <c r="N43" s="1"/>
      <c r="O43" s="1"/>
      <c r="P43" s="1"/>
      <c r="Q43" s="5"/>
      <c r="R43" s="1"/>
    </row>
    <row r="44" spans="1:18" ht="15" customHeight="1" x14ac:dyDescent="0.25">
      <c r="A44" s="1"/>
      <c r="B44" s="20"/>
      <c r="C44" s="36">
        <v>20</v>
      </c>
      <c r="D44" s="58"/>
      <c r="E44" s="59"/>
      <c r="F44" s="59"/>
      <c r="G44" s="60"/>
      <c r="H44" s="8" t="str">
        <f>IF($C$21&lt;&gt;Aux!$C$15,"#",IF($N$27="-","#",IF($N$27&lt;=Aux!$A$2,"#",IF(Tabela122[[#This Row],[Preço Unitário]]="","#",IF(AND(Tabela122[[#This Row],[Preço Unitário]]&gt;=$J$34,Tabela122[[#This Row],[Preço Unitário]]&lt;=$M$34),"C","!")))))</f>
        <v>#</v>
      </c>
      <c r="I44" s="1"/>
      <c r="J44" s="1"/>
      <c r="K44" s="1"/>
      <c r="L44" s="1"/>
      <c r="M44" s="1"/>
      <c r="N44" s="1"/>
      <c r="O44" s="1"/>
      <c r="P44" s="1"/>
      <c r="Q44" s="5"/>
      <c r="R44" s="1"/>
    </row>
    <row r="45" spans="1:18" x14ac:dyDescent="0.25">
      <c r="A45" s="1"/>
      <c r="B45" s="20"/>
      <c r="C45" s="6"/>
      <c r="D45" s="1"/>
      <c r="E45" s="1"/>
      <c r="F45" s="1"/>
      <c r="G45" s="1"/>
      <c r="H45" s="1"/>
      <c r="I45" s="1"/>
      <c r="J45" s="1"/>
      <c r="K45" s="1"/>
      <c r="L45" s="1"/>
      <c r="M45" s="39"/>
      <c r="N45" s="1"/>
      <c r="O45" s="1"/>
      <c r="P45" s="1"/>
      <c r="Q45" s="5"/>
      <c r="R45" s="1"/>
    </row>
    <row r="46" spans="1:18" ht="20.100000000000001" customHeight="1" x14ac:dyDescent="0.25">
      <c r="A46" s="1"/>
      <c r="B46" s="20"/>
      <c r="C46" s="76" t="s">
        <v>49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1"/>
      <c r="P46" s="1"/>
      <c r="Q46" s="5"/>
      <c r="R46" s="1"/>
    </row>
    <row r="47" spans="1:18" ht="33.75" customHeight="1" x14ac:dyDescent="0.25">
      <c r="A47" s="1"/>
      <c r="B47" s="20"/>
      <c r="C47" s="74" t="s">
        <v>27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1"/>
      <c r="P47" s="1"/>
      <c r="Q47" s="5"/>
      <c r="R47" s="1"/>
    </row>
    <row r="48" spans="1:18" ht="15.75" thickBot="1" x14ac:dyDescent="0.3">
      <c r="A48" s="1"/>
      <c r="B48" s="20"/>
      <c r="C48" s="40" t="s">
        <v>19</v>
      </c>
      <c r="D48" s="41" t="s">
        <v>20</v>
      </c>
      <c r="E48" s="41" t="s">
        <v>21</v>
      </c>
      <c r="F48" s="41" t="s">
        <v>22</v>
      </c>
      <c r="G48" s="30" t="s">
        <v>0</v>
      </c>
      <c r="H48" s="52" t="s">
        <v>23</v>
      </c>
      <c r="I48" s="6"/>
      <c r="J48" s="6"/>
      <c r="K48" s="6"/>
      <c r="L48" s="6"/>
      <c r="M48" s="6"/>
      <c r="N48" s="6"/>
      <c r="O48" s="1"/>
      <c r="P48" s="1"/>
      <c r="Q48" s="5"/>
      <c r="R48" s="1"/>
    </row>
    <row r="49" spans="1:18" x14ac:dyDescent="0.25">
      <c r="A49" s="1"/>
      <c r="B49" s="20"/>
      <c r="C49" s="32" t="str">
        <f>IF(Tabela1923[[#This Row],[Preço Unitário]]="","",C25)</f>
        <v/>
      </c>
      <c r="D49" s="33" t="str">
        <f t="shared" ref="D49:D68" si="0">IF($P$29=FALSE(),"",IF($H25="C",IF(ISBLANK($D25),"",$D25),""))</f>
        <v/>
      </c>
      <c r="E49" s="34" t="str">
        <f t="shared" ref="E49:E68" si="1">IF($P$29=FALSE(),"",IF($H25="C",IF(ISBLANK($E25),"",$E25),""))</f>
        <v/>
      </c>
      <c r="F49" s="34" t="str">
        <f t="shared" ref="F49:F68" si="2">IF($P$29=FALSE(),"",IF($H25="C",IF(ISBLANK($F25),"",$F25),""))</f>
        <v/>
      </c>
      <c r="G49" s="35" t="str">
        <f t="shared" ref="G49:G68" si="3">IF($P$29=FALSE(),"",IF($H25="C",G25,""))</f>
        <v/>
      </c>
      <c r="H49" s="53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49" s="1"/>
      <c r="J49" s="73" t="s">
        <v>24</v>
      </c>
      <c r="K49" s="1"/>
      <c r="L49" s="73" t="s">
        <v>25</v>
      </c>
      <c r="M49" s="1"/>
      <c r="N49" s="73" t="s">
        <v>26</v>
      </c>
      <c r="O49" s="1"/>
      <c r="P49" s="1"/>
      <c r="Q49" s="5"/>
      <c r="R49" s="1"/>
    </row>
    <row r="50" spans="1:18" x14ac:dyDescent="0.25">
      <c r="A50" s="1"/>
      <c r="B50" s="20"/>
      <c r="C50" s="36" t="str">
        <f>IF(Tabela1923[[#This Row],[Preço Unitário]]="","",C26)</f>
        <v/>
      </c>
      <c r="D50" s="37" t="str">
        <f t="shared" si="0"/>
        <v/>
      </c>
      <c r="E50" s="38" t="str">
        <f t="shared" si="1"/>
        <v/>
      </c>
      <c r="F50" s="38" t="str">
        <f t="shared" si="2"/>
        <v/>
      </c>
      <c r="G50" s="12" t="str">
        <f t="shared" si="3"/>
        <v/>
      </c>
      <c r="H50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0" s="1"/>
      <c r="J50" s="73"/>
      <c r="K50" s="1"/>
      <c r="L50" s="73"/>
      <c r="M50" s="1"/>
      <c r="N50" s="73"/>
      <c r="O50" s="1"/>
      <c r="P50" s="1"/>
      <c r="Q50" s="5"/>
      <c r="R50" s="1"/>
    </row>
    <row r="51" spans="1:18" x14ac:dyDescent="0.25">
      <c r="A51" s="1"/>
      <c r="B51" s="20"/>
      <c r="C51" s="36" t="str">
        <f>IF(Tabela1923[[#This Row],[Preço Unitário]]="","",C27)</f>
        <v/>
      </c>
      <c r="D51" s="37" t="str">
        <f t="shared" si="0"/>
        <v/>
      </c>
      <c r="E51" s="38" t="str">
        <f t="shared" si="1"/>
        <v/>
      </c>
      <c r="F51" s="38" t="str">
        <f t="shared" si="2"/>
        <v/>
      </c>
      <c r="G51" s="12" t="str">
        <f t="shared" si="3"/>
        <v/>
      </c>
      <c r="H51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1" s="1"/>
      <c r="J51" s="9" t="str">
        <f>IF(SUM(Tabela1923[Preço Unitário])=0,"-",AVERAGE(Tabela1923[Preço Unitário]))</f>
        <v>-</v>
      </c>
      <c r="K51" s="1"/>
      <c r="L51" s="9" t="str">
        <f>IF(J51="-","-",_xlfn.STDEV.S(Tabela1923[Preço Unitário]))</f>
        <v>-</v>
      </c>
      <c r="M51" s="1"/>
      <c r="N51" s="13" t="str">
        <f>IF(L51="-","-",L51/J51)</f>
        <v>-</v>
      </c>
      <c r="O51" s="1"/>
      <c r="P51" s="1"/>
      <c r="Q51" s="5"/>
      <c r="R51" s="1"/>
    </row>
    <row r="52" spans="1:18" x14ac:dyDescent="0.25">
      <c r="A52" s="1"/>
      <c r="B52" s="20"/>
      <c r="C52" s="36" t="str">
        <f>IF(Tabela1923[[#This Row],[Preço Unitário]]="","",C28)</f>
        <v/>
      </c>
      <c r="D52" s="37" t="str">
        <f t="shared" si="0"/>
        <v/>
      </c>
      <c r="E52" s="38" t="str">
        <f t="shared" si="1"/>
        <v/>
      </c>
      <c r="F52" s="38" t="str">
        <f t="shared" si="2"/>
        <v/>
      </c>
      <c r="G52" s="12" t="str">
        <f t="shared" si="3"/>
        <v/>
      </c>
      <c r="H52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2" s="1"/>
      <c r="J52" s="1"/>
      <c r="K52" s="1"/>
      <c r="L52" s="1"/>
      <c r="M52" s="1"/>
      <c r="N52" s="1"/>
      <c r="O52" s="1"/>
      <c r="P52" s="1"/>
      <c r="Q52" s="5"/>
      <c r="R52" s="1"/>
    </row>
    <row r="53" spans="1:18" ht="15" customHeight="1" x14ac:dyDescent="0.25">
      <c r="A53" s="1"/>
      <c r="B53" s="20"/>
      <c r="C53" s="36" t="str">
        <f>IF(Tabela1923[[#This Row],[Preço Unitário]]="","",C29)</f>
        <v/>
      </c>
      <c r="D53" s="37" t="str">
        <f t="shared" si="0"/>
        <v/>
      </c>
      <c r="E53" s="38" t="str">
        <f t="shared" si="1"/>
        <v/>
      </c>
      <c r="F53" s="38" t="str">
        <f t="shared" si="2"/>
        <v/>
      </c>
      <c r="G53" s="12" t="str">
        <f t="shared" si="3"/>
        <v/>
      </c>
      <c r="H53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3" s="1"/>
      <c r="J53" s="73" t="str">
        <f>IF(P53=FALSE(),Aux!$C$24,IF(N51="-","",IF(N51&lt;=Aux!$A$2,Aux!$C$20,Aux!$C$21)))</f>
        <v/>
      </c>
      <c r="K53" s="73"/>
      <c r="L53" s="73"/>
      <c r="M53" s="73"/>
      <c r="N53" s="73"/>
      <c r="O53" s="1"/>
      <c r="P53" s="1" t="b">
        <f>IF(N51="-",TRUE(),IF(N51&lt;=0.25,TRUE(),IF(COUNTIF(Tabela1923[!],"!")&lt;&gt;0,TRUE(),FALSE())))</f>
        <v>1</v>
      </c>
      <c r="Q53" s="5"/>
      <c r="R53" s="1"/>
    </row>
    <row r="54" spans="1:18" x14ac:dyDescent="0.25">
      <c r="A54" s="1"/>
      <c r="B54" s="20"/>
      <c r="C54" s="36" t="str">
        <f>IF(Tabela1923[[#This Row],[Preço Unitário]]="","",C30)</f>
        <v/>
      </c>
      <c r="D54" s="37" t="str">
        <f t="shared" si="0"/>
        <v/>
      </c>
      <c r="E54" s="38" t="str">
        <f t="shared" si="1"/>
        <v/>
      </c>
      <c r="F54" s="38" t="str">
        <f t="shared" si="2"/>
        <v/>
      </c>
      <c r="G54" s="12" t="str">
        <f t="shared" si="3"/>
        <v/>
      </c>
      <c r="H54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4" s="1"/>
      <c r="J54" s="73"/>
      <c r="K54" s="73"/>
      <c r="L54" s="73"/>
      <c r="M54" s="73"/>
      <c r="N54" s="73"/>
      <c r="O54" s="1"/>
      <c r="P54" s="1"/>
      <c r="Q54" s="5"/>
      <c r="R54" s="1"/>
    </row>
    <row r="55" spans="1:18" x14ac:dyDescent="0.25">
      <c r="A55" s="1"/>
      <c r="B55" s="20"/>
      <c r="C55" s="36" t="str">
        <f>IF(Tabela1923[[#This Row],[Preço Unitário]]="","",C31)</f>
        <v/>
      </c>
      <c r="D55" s="37" t="str">
        <f t="shared" si="0"/>
        <v/>
      </c>
      <c r="E55" s="38" t="str">
        <f t="shared" si="1"/>
        <v/>
      </c>
      <c r="F55" s="38" t="str">
        <f t="shared" si="2"/>
        <v/>
      </c>
      <c r="G55" s="12" t="str">
        <f t="shared" si="3"/>
        <v/>
      </c>
      <c r="H55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5" s="1"/>
      <c r="J55" s="1"/>
      <c r="K55" s="1"/>
      <c r="L55" s="1"/>
      <c r="M55" s="1"/>
      <c r="N55" s="1"/>
      <c r="O55" s="1"/>
      <c r="P55" s="1"/>
      <c r="Q55" s="5"/>
      <c r="R55" s="1"/>
    </row>
    <row r="56" spans="1:18" ht="15" customHeight="1" x14ac:dyDescent="0.25">
      <c r="A56" s="1"/>
      <c r="B56" s="20"/>
      <c r="C56" s="36" t="str">
        <f>IF(Tabela1923[[#This Row],[Preço Unitário]]="","",C32)</f>
        <v/>
      </c>
      <c r="D56" s="37" t="str">
        <f t="shared" si="0"/>
        <v/>
      </c>
      <c r="E56" s="38" t="str">
        <f t="shared" si="1"/>
        <v/>
      </c>
      <c r="F56" s="38" t="str">
        <f t="shared" si="2"/>
        <v/>
      </c>
      <c r="G56" s="12" t="str">
        <f t="shared" si="3"/>
        <v/>
      </c>
      <c r="H56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6" s="1"/>
      <c r="J56" s="73" t="str">
        <f>IF($N51="-","",IF($N51&lt;=Aux!$A$2,Aux!$C$28,Aux!$C$26))</f>
        <v/>
      </c>
      <c r="K56" s="73"/>
      <c r="L56" s="1"/>
      <c r="M56" s="73" t="str">
        <f>IF($N51="-","",IF($N51&lt;=Aux!$A$2,"",Aux!$C$27))</f>
        <v/>
      </c>
      <c r="N56" s="73"/>
      <c r="O56" s="1"/>
      <c r="P56" s="1"/>
      <c r="Q56" s="5"/>
      <c r="R56" s="1"/>
    </row>
    <row r="57" spans="1:18" x14ac:dyDescent="0.25">
      <c r="A57" s="1"/>
      <c r="B57" s="20"/>
      <c r="C57" s="36" t="str">
        <f>IF(Tabela1923[[#This Row],[Preço Unitário]]="","",C33)</f>
        <v/>
      </c>
      <c r="D57" s="37" t="str">
        <f t="shared" si="0"/>
        <v/>
      </c>
      <c r="E57" s="38" t="str">
        <f t="shared" si="1"/>
        <v/>
      </c>
      <c r="F57" s="38" t="str">
        <f t="shared" si="2"/>
        <v/>
      </c>
      <c r="G57" s="12" t="str">
        <f t="shared" si="3"/>
        <v/>
      </c>
      <c r="H57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7" s="1"/>
      <c r="J57" s="73"/>
      <c r="K57" s="73"/>
      <c r="L57" s="1"/>
      <c r="M57" s="73"/>
      <c r="N57" s="73"/>
      <c r="O57" s="1"/>
      <c r="P57" s="11"/>
      <c r="Q57" s="5"/>
      <c r="R57" s="1"/>
    </row>
    <row r="58" spans="1:18" x14ac:dyDescent="0.25">
      <c r="A58" s="1"/>
      <c r="B58" s="20"/>
      <c r="C58" s="36" t="str">
        <f>IF(Tabela1923[[#This Row],[Preço Unitário]]="","",C34)</f>
        <v/>
      </c>
      <c r="D58" s="37" t="str">
        <f t="shared" si="0"/>
        <v/>
      </c>
      <c r="E58" s="38" t="str">
        <f t="shared" si="1"/>
        <v/>
      </c>
      <c r="F58" s="38" t="str">
        <f t="shared" si="2"/>
        <v/>
      </c>
      <c r="G58" s="12" t="str">
        <f t="shared" si="3"/>
        <v/>
      </c>
      <c r="H58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8" s="1"/>
      <c r="J58" s="75" t="str">
        <f>IF($N51="-","",IF($N51&lt;=Aux!$A$2,J51,IF((J51-L51)&lt;0,0,(J51-L51))))</f>
        <v/>
      </c>
      <c r="K58" s="75"/>
      <c r="L58" s="1"/>
      <c r="M58" s="75" t="str">
        <f>IF($N51="-","",IF($N51&lt;=Aux!$A$2,"",J51+L51))</f>
        <v/>
      </c>
      <c r="N58" s="77"/>
      <c r="O58" s="1"/>
      <c r="P58" s="11">
        <f>IF($J56=Aux!$C$28,$J58,0)</f>
        <v>0</v>
      </c>
      <c r="Q58" s="5"/>
      <c r="R58" s="1"/>
    </row>
    <row r="59" spans="1:18" x14ac:dyDescent="0.25">
      <c r="A59" s="1"/>
      <c r="B59" s="20"/>
      <c r="C59" s="36" t="str">
        <f>IF(Tabela1923[[#This Row],[Preço Unitário]]="","",C35)</f>
        <v/>
      </c>
      <c r="D59" s="37" t="str">
        <f t="shared" si="0"/>
        <v/>
      </c>
      <c r="E59" s="38" t="str">
        <f t="shared" si="1"/>
        <v/>
      </c>
      <c r="F59" s="38" t="str">
        <f t="shared" si="2"/>
        <v/>
      </c>
      <c r="G59" s="12" t="str">
        <f t="shared" si="3"/>
        <v/>
      </c>
      <c r="H59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59" s="1"/>
      <c r="J59" s="1"/>
      <c r="K59" s="1"/>
      <c r="L59" s="1"/>
      <c r="M59" s="1"/>
      <c r="N59" s="1"/>
      <c r="O59" s="1"/>
      <c r="P59" s="1"/>
      <c r="Q59" s="5"/>
      <c r="R59" s="1"/>
    </row>
    <row r="60" spans="1:18" ht="15" customHeight="1" x14ac:dyDescent="0.25">
      <c r="A60" s="1"/>
      <c r="B60" s="20"/>
      <c r="C60" s="36" t="str">
        <f>IF(Tabela1923[[#This Row],[Preço Unitário]]="","",C36)</f>
        <v/>
      </c>
      <c r="D60" s="37" t="str">
        <f t="shared" si="0"/>
        <v/>
      </c>
      <c r="E60" s="38" t="str">
        <f t="shared" si="1"/>
        <v/>
      </c>
      <c r="F60" s="38" t="str">
        <f t="shared" si="2"/>
        <v/>
      </c>
      <c r="G60" s="12" t="str">
        <f t="shared" si="3"/>
        <v/>
      </c>
      <c r="H60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0" s="1"/>
      <c r="J60" s="73" t="str">
        <f>IF($P53=FALSE(),Aux!$C$25,IF(OR(J56="Preço Unitário Estimado",J56=""),"",Aux!$C$22))</f>
        <v/>
      </c>
      <c r="K60" s="73"/>
      <c r="L60" s="73"/>
      <c r="M60" s="73"/>
      <c r="N60" s="73"/>
      <c r="O60" s="1"/>
      <c r="P60" s="1"/>
      <c r="Q60" s="5"/>
      <c r="R60" s="1"/>
    </row>
    <row r="61" spans="1:18" x14ac:dyDescent="0.25">
      <c r="A61" s="1"/>
      <c r="B61" s="20"/>
      <c r="C61" s="36" t="str">
        <f>IF(Tabela1923[[#This Row],[Preço Unitário]]="","",C37)</f>
        <v/>
      </c>
      <c r="D61" s="37" t="str">
        <f t="shared" si="0"/>
        <v/>
      </c>
      <c r="E61" s="38" t="str">
        <f t="shared" si="1"/>
        <v/>
      </c>
      <c r="F61" s="38" t="str">
        <f t="shared" si="2"/>
        <v/>
      </c>
      <c r="G61" s="12" t="str">
        <f t="shared" si="3"/>
        <v/>
      </c>
      <c r="H61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1" s="1"/>
      <c r="J61" s="73"/>
      <c r="K61" s="73"/>
      <c r="L61" s="73"/>
      <c r="M61" s="73"/>
      <c r="N61" s="73"/>
      <c r="O61" s="1"/>
      <c r="P61" s="1"/>
      <c r="Q61" s="5"/>
      <c r="R61" s="1"/>
    </row>
    <row r="62" spans="1:18" x14ac:dyDescent="0.25">
      <c r="A62" s="1"/>
      <c r="B62" s="20"/>
      <c r="C62" s="36" t="str">
        <f>IF(Tabela1923[[#This Row],[Preço Unitário]]="","",C38)</f>
        <v/>
      </c>
      <c r="D62" s="37" t="str">
        <f t="shared" si="0"/>
        <v/>
      </c>
      <c r="E62" s="38" t="str">
        <f t="shared" si="1"/>
        <v/>
      </c>
      <c r="F62" s="38" t="str">
        <f t="shared" si="2"/>
        <v/>
      </c>
      <c r="G62" s="12" t="str">
        <f t="shared" si="3"/>
        <v/>
      </c>
      <c r="H62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2" s="1"/>
      <c r="J62" s="73"/>
      <c r="K62" s="73"/>
      <c r="L62" s="73"/>
      <c r="M62" s="73"/>
      <c r="N62" s="73"/>
      <c r="O62" s="1"/>
      <c r="P62" s="1"/>
      <c r="Q62" s="5"/>
      <c r="R62" s="1"/>
    </row>
    <row r="63" spans="1:18" x14ac:dyDescent="0.25">
      <c r="A63" s="1"/>
      <c r="B63" s="20"/>
      <c r="C63" s="36" t="str">
        <f>IF(Tabela1923[[#This Row],[Preço Unitário]]="","",C39)</f>
        <v/>
      </c>
      <c r="D63" s="37" t="str">
        <f t="shared" si="0"/>
        <v/>
      </c>
      <c r="E63" s="38" t="str">
        <f t="shared" si="1"/>
        <v/>
      </c>
      <c r="F63" s="38" t="str">
        <f t="shared" si="2"/>
        <v/>
      </c>
      <c r="G63" s="12" t="str">
        <f t="shared" si="3"/>
        <v/>
      </c>
      <c r="H63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3" s="1"/>
      <c r="J63" s="1"/>
      <c r="K63" s="1"/>
      <c r="L63" s="1"/>
      <c r="M63" s="1"/>
      <c r="N63" s="1"/>
      <c r="O63" s="1"/>
      <c r="P63" s="1"/>
      <c r="Q63" s="5"/>
      <c r="R63" s="1"/>
    </row>
    <row r="64" spans="1:18" x14ac:dyDescent="0.25">
      <c r="A64" s="1"/>
      <c r="B64" s="20"/>
      <c r="C64" s="36" t="str">
        <f>IF(Tabela1923[[#This Row],[Preço Unitário]]="","",C40)</f>
        <v/>
      </c>
      <c r="D64" s="37" t="str">
        <f t="shared" si="0"/>
        <v/>
      </c>
      <c r="E64" s="38" t="str">
        <f t="shared" si="1"/>
        <v/>
      </c>
      <c r="F64" s="38" t="str">
        <f t="shared" si="2"/>
        <v/>
      </c>
      <c r="G64" s="12" t="str">
        <f t="shared" si="3"/>
        <v/>
      </c>
      <c r="H64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4" s="1"/>
      <c r="J64" s="1"/>
      <c r="K64" s="1"/>
      <c r="L64" s="1"/>
      <c r="M64" s="1"/>
      <c r="N64" s="1"/>
      <c r="O64" s="1"/>
      <c r="P64" s="1"/>
      <c r="Q64" s="5"/>
      <c r="R64" s="1"/>
    </row>
    <row r="65" spans="1:18" x14ac:dyDescent="0.25">
      <c r="A65" s="1"/>
      <c r="B65" s="20"/>
      <c r="C65" s="36" t="str">
        <f>IF(Tabela1923[[#This Row],[Preço Unitário]]="","",C41)</f>
        <v/>
      </c>
      <c r="D65" s="37" t="str">
        <f t="shared" si="0"/>
        <v/>
      </c>
      <c r="E65" s="38" t="str">
        <f t="shared" si="1"/>
        <v/>
      </c>
      <c r="F65" s="38" t="str">
        <f t="shared" si="2"/>
        <v/>
      </c>
      <c r="G65" s="12" t="str">
        <f t="shared" si="3"/>
        <v/>
      </c>
      <c r="H65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5" s="1"/>
      <c r="J65" s="1"/>
      <c r="K65" s="1"/>
      <c r="L65" s="1"/>
      <c r="M65" s="1"/>
      <c r="N65" s="1"/>
      <c r="O65" s="1"/>
      <c r="P65" s="1"/>
      <c r="Q65" s="5"/>
      <c r="R65" s="1"/>
    </row>
    <row r="66" spans="1:18" x14ac:dyDescent="0.25">
      <c r="A66" s="1"/>
      <c r="B66" s="20"/>
      <c r="C66" s="36" t="str">
        <f>IF(Tabela1923[[#This Row],[Preço Unitário]]="","",C42)</f>
        <v/>
      </c>
      <c r="D66" s="37" t="str">
        <f t="shared" si="0"/>
        <v/>
      </c>
      <c r="E66" s="38" t="str">
        <f t="shared" si="1"/>
        <v/>
      </c>
      <c r="F66" s="38" t="str">
        <f t="shared" si="2"/>
        <v/>
      </c>
      <c r="G66" s="12" t="str">
        <f t="shared" si="3"/>
        <v/>
      </c>
      <c r="H66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6" s="1"/>
      <c r="J66" s="1"/>
      <c r="K66" s="1"/>
      <c r="L66" s="1"/>
      <c r="M66" s="1"/>
      <c r="N66" s="1"/>
      <c r="O66" s="1"/>
      <c r="P66" s="1"/>
      <c r="Q66" s="5"/>
      <c r="R66" s="1"/>
    </row>
    <row r="67" spans="1:18" x14ac:dyDescent="0.25">
      <c r="A67" s="1"/>
      <c r="B67" s="20"/>
      <c r="C67" s="36" t="str">
        <f>IF(Tabela1923[[#This Row],[Preço Unitário]]="","",C43)</f>
        <v/>
      </c>
      <c r="D67" s="37" t="str">
        <f t="shared" si="0"/>
        <v/>
      </c>
      <c r="E67" s="38" t="str">
        <f t="shared" si="1"/>
        <v/>
      </c>
      <c r="F67" s="38" t="str">
        <f t="shared" si="2"/>
        <v/>
      </c>
      <c r="G67" s="12" t="str">
        <f t="shared" si="3"/>
        <v/>
      </c>
      <c r="H67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7" s="1"/>
      <c r="J67" s="1"/>
      <c r="K67" s="1"/>
      <c r="L67" s="1"/>
      <c r="M67" s="1"/>
      <c r="N67" s="1"/>
      <c r="O67" s="1"/>
      <c r="P67" s="1"/>
      <c r="Q67" s="5"/>
      <c r="R67" s="1"/>
    </row>
    <row r="68" spans="1:18" x14ac:dyDescent="0.25">
      <c r="A68" s="1"/>
      <c r="B68" s="20"/>
      <c r="C68" s="36" t="str">
        <f>IF(Tabela1923[[#This Row],[Preço Unitário]]="","",C44)</f>
        <v/>
      </c>
      <c r="D68" s="37" t="str">
        <f t="shared" si="0"/>
        <v/>
      </c>
      <c r="E68" s="38" t="str">
        <f t="shared" si="1"/>
        <v/>
      </c>
      <c r="F68" s="38" t="str">
        <f t="shared" si="2"/>
        <v/>
      </c>
      <c r="G68" s="12" t="str">
        <f t="shared" si="3"/>
        <v/>
      </c>
      <c r="H68" s="54" t="str">
        <f>IF($N$51="-","#",IF($N$51&lt;=Aux!$A$2,"#",IF(Tabela1923[[#This Row],[Preço Unitário]]="","#",IF(AND(Tabela1923[[#This Row],[Preço Unitário]]&gt;=$J$58,Tabela1923[[#This Row],[Preço Unitário]]&lt;=$M$58),"C","!"))))</f>
        <v>#</v>
      </c>
      <c r="I68" s="1"/>
      <c r="J68" s="1"/>
      <c r="K68" s="1"/>
      <c r="L68" s="1"/>
      <c r="M68" s="1"/>
      <c r="N68" s="1"/>
      <c r="O68" s="1"/>
      <c r="P68" s="1"/>
      <c r="Q68" s="5"/>
      <c r="R68" s="1"/>
    </row>
    <row r="69" spans="1:18" x14ac:dyDescent="0.25">
      <c r="A69" s="1"/>
      <c r="B69" s="2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5"/>
      <c r="R69" s="1"/>
    </row>
    <row r="70" spans="1:18" ht="33.75" customHeight="1" thickBot="1" x14ac:dyDescent="0.3">
      <c r="A70" s="1"/>
      <c r="B70" s="20"/>
      <c r="C70" s="78" t="s">
        <v>28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1"/>
      <c r="P70" s="1"/>
      <c r="Q70" s="5"/>
      <c r="R70" s="1"/>
    </row>
    <row r="71" spans="1:18" ht="15.75" thickBot="1" x14ac:dyDescent="0.3">
      <c r="A71" s="1"/>
      <c r="B71" s="20"/>
      <c r="C71" s="40" t="s">
        <v>19</v>
      </c>
      <c r="D71" s="41" t="s">
        <v>20</v>
      </c>
      <c r="E71" s="41" t="s">
        <v>21</v>
      </c>
      <c r="F71" s="41" t="s">
        <v>22</v>
      </c>
      <c r="G71" s="30" t="s">
        <v>0</v>
      </c>
      <c r="H71" s="31" t="s">
        <v>23</v>
      </c>
      <c r="I71" s="6"/>
      <c r="J71" s="6"/>
      <c r="K71" s="6"/>
      <c r="L71" s="6"/>
      <c r="M71" s="6"/>
      <c r="N71" s="6"/>
      <c r="O71" s="1"/>
      <c r="P71" s="1"/>
      <c r="Q71" s="5"/>
      <c r="R71" s="1"/>
    </row>
    <row r="72" spans="1:18" x14ac:dyDescent="0.25">
      <c r="A72" s="1"/>
      <c r="B72" s="20"/>
      <c r="C72" s="32" t="str">
        <f t="shared" ref="C72:G87" si="4">IF($P$53=FALSE(),"",IF($H49="C",C49,""))</f>
        <v/>
      </c>
      <c r="D72" s="33" t="str">
        <f t="shared" si="4"/>
        <v/>
      </c>
      <c r="E72" s="34" t="str">
        <f t="shared" si="4"/>
        <v/>
      </c>
      <c r="F72" s="34" t="str">
        <f t="shared" si="4"/>
        <v/>
      </c>
      <c r="G72" s="35" t="str">
        <f t="shared" si="4"/>
        <v/>
      </c>
      <c r="H72" s="7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2" s="1"/>
      <c r="J72" s="73" t="s">
        <v>24</v>
      </c>
      <c r="K72" s="1"/>
      <c r="L72" s="73" t="s">
        <v>25</v>
      </c>
      <c r="M72" s="1"/>
      <c r="N72" s="73" t="s">
        <v>26</v>
      </c>
      <c r="O72" s="1"/>
      <c r="P72" s="1"/>
      <c r="Q72" s="5"/>
      <c r="R72" s="1"/>
    </row>
    <row r="73" spans="1:18" x14ac:dyDescent="0.25">
      <c r="A73" s="1"/>
      <c r="B73" s="20"/>
      <c r="C73" s="36" t="str">
        <f t="shared" si="4"/>
        <v/>
      </c>
      <c r="D73" s="37" t="str">
        <f t="shared" si="4"/>
        <v/>
      </c>
      <c r="E73" s="38" t="str">
        <f t="shared" si="4"/>
        <v/>
      </c>
      <c r="F73" s="38" t="str">
        <f t="shared" si="4"/>
        <v/>
      </c>
      <c r="G73" s="12" t="str">
        <f t="shared" si="4"/>
        <v/>
      </c>
      <c r="H73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3" s="1"/>
      <c r="J73" s="73"/>
      <c r="K73" s="1"/>
      <c r="L73" s="73"/>
      <c r="M73" s="1"/>
      <c r="N73" s="73"/>
      <c r="O73" s="1"/>
      <c r="P73" s="1"/>
      <c r="Q73" s="5"/>
      <c r="R73" s="1"/>
    </row>
    <row r="74" spans="1:18" x14ac:dyDescent="0.25">
      <c r="A74" s="1"/>
      <c r="B74" s="20"/>
      <c r="C74" s="36" t="str">
        <f t="shared" si="4"/>
        <v/>
      </c>
      <c r="D74" s="37" t="str">
        <f t="shared" si="4"/>
        <v/>
      </c>
      <c r="E74" s="38" t="str">
        <f t="shared" si="4"/>
        <v/>
      </c>
      <c r="F74" s="38" t="str">
        <f t="shared" si="4"/>
        <v/>
      </c>
      <c r="G74" s="12" t="str">
        <f t="shared" si="4"/>
        <v/>
      </c>
      <c r="H74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4" s="1"/>
      <c r="J74" s="9" t="str">
        <f>IF(SUM(Tabela191224[Preço Unitário])=0,"-",AVERAGE(Tabela191224[Preço Unitário]))</f>
        <v>-</v>
      </c>
      <c r="K74" s="1"/>
      <c r="L74" s="9" t="str">
        <f>IF(J74="-","-",_xlfn.STDEV.S(Tabela191224[Preço Unitário]))</f>
        <v>-</v>
      </c>
      <c r="M74" s="1"/>
      <c r="N74" s="13" t="str">
        <f>IF(L74="-","-",L74/J74)</f>
        <v>-</v>
      </c>
      <c r="O74" s="1"/>
      <c r="P74" s="1"/>
      <c r="Q74" s="5"/>
      <c r="R74" s="1"/>
    </row>
    <row r="75" spans="1:18" x14ac:dyDescent="0.25">
      <c r="A75" s="1"/>
      <c r="B75" s="20"/>
      <c r="C75" s="36" t="str">
        <f t="shared" si="4"/>
        <v/>
      </c>
      <c r="D75" s="37" t="str">
        <f t="shared" si="4"/>
        <v/>
      </c>
      <c r="E75" s="38" t="str">
        <f t="shared" si="4"/>
        <v/>
      </c>
      <c r="F75" s="38" t="str">
        <f t="shared" si="4"/>
        <v/>
      </c>
      <c r="G75" s="12" t="str">
        <f t="shared" si="4"/>
        <v/>
      </c>
      <c r="H75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5" s="1"/>
      <c r="J75" s="1"/>
      <c r="K75" s="1"/>
      <c r="L75" s="1"/>
      <c r="M75" s="1"/>
      <c r="N75" s="1"/>
      <c r="O75" s="1"/>
      <c r="P75" s="1"/>
      <c r="Q75" s="5"/>
      <c r="R75" s="1"/>
    </row>
    <row r="76" spans="1:18" ht="15" customHeight="1" x14ac:dyDescent="0.25">
      <c r="A76" s="1"/>
      <c r="B76" s="20"/>
      <c r="C76" s="36" t="str">
        <f t="shared" si="4"/>
        <v/>
      </c>
      <c r="D76" s="37" t="str">
        <f t="shared" si="4"/>
        <v/>
      </c>
      <c r="E76" s="38" t="str">
        <f t="shared" si="4"/>
        <v/>
      </c>
      <c r="F76" s="38" t="str">
        <f t="shared" si="4"/>
        <v/>
      </c>
      <c r="G76" s="12" t="str">
        <f t="shared" si="4"/>
        <v/>
      </c>
      <c r="H76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6" s="1"/>
      <c r="J76" s="73" t="str">
        <f>IF(P76=FALSE(),Aux!$C$24,IF(N74="-","",IF(N74&lt;=Aux!$A$2,Aux!$C$20,Aux!$C$21)))</f>
        <v/>
      </c>
      <c r="K76" s="73"/>
      <c r="L76" s="73"/>
      <c r="M76" s="73"/>
      <c r="N76" s="73"/>
      <c r="O76" s="1"/>
      <c r="P76" s="1" t="b">
        <f>IF(N74="-",TRUE(),IF(N74&lt;=0.25,TRUE(),IF(COUNTIF(Tabela191224[!],"!")&lt;&gt;0,TRUE(),FALSE())))</f>
        <v>1</v>
      </c>
      <c r="Q76" s="5"/>
      <c r="R76" s="1"/>
    </row>
    <row r="77" spans="1:18" x14ac:dyDescent="0.25">
      <c r="A77" s="1"/>
      <c r="B77" s="20"/>
      <c r="C77" s="36" t="str">
        <f t="shared" si="4"/>
        <v/>
      </c>
      <c r="D77" s="37" t="str">
        <f t="shared" si="4"/>
        <v/>
      </c>
      <c r="E77" s="38" t="str">
        <f t="shared" si="4"/>
        <v/>
      </c>
      <c r="F77" s="38" t="str">
        <f t="shared" si="4"/>
        <v/>
      </c>
      <c r="G77" s="12" t="str">
        <f t="shared" si="4"/>
        <v/>
      </c>
      <c r="H77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7" s="1"/>
      <c r="J77" s="73"/>
      <c r="K77" s="73"/>
      <c r="L77" s="73"/>
      <c r="M77" s="73"/>
      <c r="N77" s="73"/>
      <c r="O77" s="1"/>
      <c r="P77" s="1"/>
      <c r="Q77" s="5"/>
      <c r="R77" s="1"/>
    </row>
    <row r="78" spans="1:18" x14ac:dyDescent="0.25">
      <c r="A78" s="1"/>
      <c r="B78" s="20"/>
      <c r="C78" s="36" t="str">
        <f t="shared" si="4"/>
        <v/>
      </c>
      <c r="D78" s="37" t="str">
        <f t="shared" si="4"/>
        <v/>
      </c>
      <c r="E78" s="38" t="str">
        <f t="shared" si="4"/>
        <v/>
      </c>
      <c r="F78" s="38" t="str">
        <f t="shared" si="4"/>
        <v/>
      </c>
      <c r="G78" s="12" t="str">
        <f t="shared" si="4"/>
        <v/>
      </c>
      <c r="H78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8" s="1"/>
      <c r="J78" s="1"/>
      <c r="K78" s="1"/>
      <c r="L78" s="1"/>
      <c r="M78" s="1"/>
      <c r="N78" s="1"/>
      <c r="O78" s="1"/>
      <c r="P78" s="1"/>
      <c r="Q78" s="5"/>
      <c r="R78" s="1"/>
    </row>
    <row r="79" spans="1:18" ht="15" customHeight="1" x14ac:dyDescent="0.25">
      <c r="A79" s="1"/>
      <c r="B79" s="20"/>
      <c r="C79" s="36" t="str">
        <f t="shared" si="4"/>
        <v/>
      </c>
      <c r="D79" s="37" t="str">
        <f t="shared" si="4"/>
        <v/>
      </c>
      <c r="E79" s="38" t="str">
        <f t="shared" si="4"/>
        <v/>
      </c>
      <c r="F79" s="38" t="str">
        <f t="shared" si="4"/>
        <v/>
      </c>
      <c r="G79" s="12" t="str">
        <f t="shared" si="4"/>
        <v/>
      </c>
      <c r="H79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79" s="1"/>
      <c r="J79" s="73" t="str">
        <f>IF($N74="-","",IF($N74&lt;=Aux!$A$2,Aux!$C$28,Aux!$C$26))</f>
        <v/>
      </c>
      <c r="K79" s="73"/>
      <c r="L79" s="1"/>
      <c r="M79" s="73" t="str">
        <f>IF($N74="-","",IF($N74&lt;=Aux!$A$2,"",Aux!$C$27))</f>
        <v/>
      </c>
      <c r="N79" s="73"/>
      <c r="O79" s="1"/>
      <c r="P79" s="1"/>
      <c r="Q79" s="5"/>
      <c r="R79" s="1"/>
    </row>
    <row r="80" spans="1:18" x14ac:dyDescent="0.25">
      <c r="A80" s="1"/>
      <c r="B80" s="20"/>
      <c r="C80" s="36" t="str">
        <f t="shared" si="4"/>
        <v/>
      </c>
      <c r="D80" s="37" t="str">
        <f t="shared" si="4"/>
        <v/>
      </c>
      <c r="E80" s="38" t="str">
        <f t="shared" si="4"/>
        <v/>
      </c>
      <c r="F80" s="38" t="str">
        <f t="shared" si="4"/>
        <v/>
      </c>
      <c r="G80" s="12" t="str">
        <f t="shared" si="4"/>
        <v/>
      </c>
      <c r="H80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0" s="1"/>
      <c r="J80" s="73"/>
      <c r="K80" s="73"/>
      <c r="L80" s="1"/>
      <c r="M80" s="73"/>
      <c r="N80" s="73"/>
      <c r="O80" s="1"/>
      <c r="P80" s="11"/>
      <c r="Q80" s="5"/>
      <c r="R80" s="1"/>
    </row>
    <row r="81" spans="1:18" x14ac:dyDescent="0.25">
      <c r="A81" s="1"/>
      <c r="B81" s="20"/>
      <c r="C81" s="36" t="str">
        <f t="shared" si="4"/>
        <v/>
      </c>
      <c r="D81" s="37" t="str">
        <f t="shared" si="4"/>
        <v/>
      </c>
      <c r="E81" s="38" t="str">
        <f t="shared" si="4"/>
        <v/>
      </c>
      <c r="F81" s="38" t="str">
        <f t="shared" si="4"/>
        <v/>
      </c>
      <c r="G81" s="12" t="str">
        <f t="shared" si="4"/>
        <v/>
      </c>
      <c r="H81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1" s="1"/>
      <c r="J81" s="75" t="str">
        <f>IF($N74="-","",IF($N74&lt;=Aux!$A$2,J74,IF((J74-L74)&lt;0,0,(J74-L74))))</f>
        <v/>
      </c>
      <c r="K81" s="75"/>
      <c r="L81" s="1"/>
      <c r="M81" s="75" t="str">
        <f>IF($N74="-","",IF($N74&lt;=Aux!$A$2,"",J74+L74))</f>
        <v/>
      </c>
      <c r="N81" s="77"/>
      <c r="O81" s="1"/>
      <c r="P81" s="11">
        <f>IF($J79=Aux!$C$28,$J81,0)</f>
        <v>0</v>
      </c>
      <c r="Q81" s="5"/>
      <c r="R81" s="1"/>
    </row>
    <row r="82" spans="1:18" x14ac:dyDescent="0.25">
      <c r="A82" s="1"/>
      <c r="B82" s="20"/>
      <c r="C82" s="36" t="str">
        <f t="shared" si="4"/>
        <v/>
      </c>
      <c r="D82" s="37" t="str">
        <f t="shared" si="4"/>
        <v/>
      </c>
      <c r="E82" s="38" t="str">
        <f t="shared" si="4"/>
        <v/>
      </c>
      <c r="F82" s="38" t="str">
        <f t="shared" si="4"/>
        <v/>
      </c>
      <c r="G82" s="12" t="str">
        <f t="shared" si="4"/>
        <v/>
      </c>
      <c r="H82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2" s="1"/>
      <c r="J82" s="1"/>
      <c r="K82" s="1"/>
      <c r="L82" s="1"/>
      <c r="M82" s="1"/>
      <c r="N82" s="1"/>
      <c r="O82" s="1"/>
      <c r="P82" s="1"/>
      <c r="Q82" s="5"/>
      <c r="R82" s="1"/>
    </row>
    <row r="83" spans="1:18" ht="15" customHeight="1" x14ac:dyDescent="0.25">
      <c r="A83" s="1"/>
      <c r="B83" s="20"/>
      <c r="C83" s="36" t="str">
        <f t="shared" si="4"/>
        <v/>
      </c>
      <c r="D83" s="37" t="str">
        <f t="shared" si="4"/>
        <v/>
      </c>
      <c r="E83" s="38" t="str">
        <f t="shared" si="4"/>
        <v/>
      </c>
      <c r="F83" s="38" t="str">
        <f t="shared" si="4"/>
        <v/>
      </c>
      <c r="G83" s="12" t="str">
        <f t="shared" si="4"/>
        <v/>
      </c>
      <c r="H83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3" s="1"/>
      <c r="J83" s="73" t="str">
        <f>IF($P76=FALSE(),Aux!$C$25,IF(OR(J79="Preço Unitário Estimado",J79=""),"",Aux!$C$22))</f>
        <v/>
      </c>
      <c r="K83" s="73"/>
      <c r="L83" s="73"/>
      <c r="M83" s="73"/>
      <c r="N83" s="73"/>
      <c r="O83" s="1"/>
      <c r="P83" s="1"/>
      <c r="Q83" s="5"/>
      <c r="R83" s="1"/>
    </row>
    <row r="84" spans="1:18" x14ac:dyDescent="0.25">
      <c r="A84" s="1"/>
      <c r="B84" s="20"/>
      <c r="C84" s="36" t="str">
        <f t="shared" si="4"/>
        <v/>
      </c>
      <c r="D84" s="37" t="str">
        <f t="shared" si="4"/>
        <v/>
      </c>
      <c r="E84" s="38" t="str">
        <f t="shared" si="4"/>
        <v/>
      </c>
      <c r="F84" s="38" t="str">
        <f t="shared" si="4"/>
        <v/>
      </c>
      <c r="G84" s="12" t="str">
        <f t="shared" si="4"/>
        <v/>
      </c>
      <c r="H84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4" s="1"/>
      <c r="J84" s="73"/>
      <c r="K84" s="73"/>
      <c r="L84" s="73"/>
      <c r="M84" s="73"/>
      <c r="N84" s="73"/>
      <c r="O84" s="1"/>
      <c r="P84" s="1"/>
      <c r="Q84" s="5"/>
      <c r="R84" s="1"/>
    </row>
    <row r="85" spans="1:18" x14ac:dyDescent="0.25">
      <c r="A85" s="1"/>
      <c r="B85" s="20"/>
      <c r="C85" s="36" t="str">
        <f t="shared" si="4"/>
        <v/>
      </c>
      <c r="D85" s="37" t="str">
        <f t="shared" si="4"/>
        <v/>
      </c>
      <c r="E85" s="38" t="str">
        <f t="shared" si="4"/>
        <v/>
      </c>
      <c r="F85" s="38" t="str">
        <f t="shared" si="4"/>
        <v/>
      </c>
      <c r="G85" s="12" t="str">
        <f t="shared" si="4"/>
        <v/>
      </c>
      <c r="H85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5" s="1"/>
      <c r="J85" s="73"/>
      <c r="K85" s="73"/>
      <c r="L85" s="73"/>
      <c r="M85" s="73"/>
      <c r="N85" s="73"/>
      <c r="O85" s="1"/>
      <c r="P85" s="1"/>
      <c r="Q85" s="5"/>
      <c r="R85" s="1"/>
    </row>
    <row r="86" spans="1:18" x14ac:dyDescent="0.25">
      <c r="A86" s="1"/>
      <c r="B86" s="20"/>
      <c r="C86" s="36" t="str">
        <f t="shared" si="4"/>
        <v/>
      </c>
      <c r="D86" s="37" t="str">
        <f t="shared" si="4"/>
        <v/>
      </c>
      <c r="E86" s="38" t="str">
        <f t="shared" si="4"/>
        <v/>
      </c>
      <c r="F86" s="38" t="str">
        <f t="shared" si="4"/>
        <v/>
      </c>
      <c r="G86" s="12" t="str">
        <f t="shared" si="4"/>
        <v/>
      </c>
      <c r="H86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6" s="1"/>
      <c r="J86" s="1"/>
      <c r="K86" s="1"/>
      <c r="L86" s="1"/>
      <c r="M86" s="1"/>
      <c r="N86" s="1"/>
      <c r="O86" s="1"/>
      <c r="P86" s="1"/>
      <c r="Q86" s="5"/>
      <c r="R86" s="1"/>
    </row>
    <row r="87" spans="1:18" x14ac:dyDescent="0.25">
      <c r="A87" s="1"/>
      <c r="B87" s="20"/>
      <c r="C87" s="36" t="str">
        <f t="shared" si="4"/>
        <v/>
      </c>
      <c r="D87" s="37" t="str">
        <f t="shared" si="4"/>
        <v/>
      </c>
      <c r="E87" s="38" t="str">
        <f t="shared" si="4"/>
        <v/>
      </c>
      <c r="F87" s="38" t="str">
        <f t="shared" si="4"/>
        <v/>
      </c>
      <c r="G87" s="12" t="str">
        <f t="shared" si="4"/>
        <v/>
      </c>
      <c r="H87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7" s="1"/>
      <c r="J87" s="1"/>
      <c r="K87" s="1"/>
      <c r="L87" s="1"/>
      <c r="M87" s="1"/>
      <c r="N87" s="1"/>
      <c r="O87" s="1"/>
      <c r="P87" s="1"/>
      <c r="Q87" s="5"/>
      <c r="R87" s="1"/>
    </row>
    <row r="88" spans="1:18" x14ac:dyDescent="0.25">
      <c r="A88" s="1"/>
      <c r="B88" s="20"/>
      <c r="C88" s="36" t="str">
        <f t="shared" ref="C88:G91" si="5">IF($P$53=FALSE(),"",IF($H65="C",C65,""))</f>
        <v/>
      </c>
      <c r="D88" s="37" t="str">
        <f t="shared" si="5"/>
        <v/>
      </c>
      <c r="E88" s="38" t="str">
        <f t="shared" si="5"/>
        <v/>
      </c>
      <c r="F88" s="38" t="str">
        <f t="shared" si="5"/>
        <v/>
      </c>
      <c r="G88" s="12" t="str">
        <f t="shared" si="5"/>
        <v/>
      </c>
      <c r="H88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8" s="1"/>
      <c r="J88" s="1"/>
      <c r="K88" s="1"/>
      <c r="L88" s="1"/>
      <c r="M88" s="1"/>
      <c r="N88" s="1"/>
      <c r="O88" s="1"/>
      <c r="P88" s="1"/>
      <c r="Q88" s="5"/>
      <c r="R88" s="1"/>
    </row>
    <row r="89" spans="1:18" x14ac:dyDescent="0.25">
      <c r="A89" s="1"/>
      <c r="B89" s="20"/>
      <c r="C89" s="36" t="str">
        <f t="shared" si="5"/>
        <v/>
      </c>
      <c r="D89" s="37" t="str">
        <f t="shared" si="5"/>
        <v/>
      </c>
      <c r="E89" s="38" t="str">
        <f t="shared" si="5"/>
        <v/>
      </c>
      <c r="F89" s="38" t="str">
        <f t="shared" si="5"/>
        <v/>
      </c>
      <c r="G89" s="12" t="str">
        <f t="shared" si="5"/>
        <v/>
      </c>
      <c r="H89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89" s="1"/>
      <c r="J89" s="1"/>
      <c r="K89" s="1"/>
      <c r="L89" s="1"/>
      <c r="M89" s="1"/>
      <c r="N89" s="1"/>
      <c r="O89" s="1"/>
      <c r="P89" s="1"/>
      <c r="Q89" s="5"/>
      <c r="R89" s="1"/>
    </row>
    <row r="90" spans="1:18" x14ac:dyDescent="0.25">
      <c r="A90" s="1"/>
      <c r="B90" s="20"/>
      <c r="C90" s="36" t="str">
        <f t="shared" si="5"/>
        <v/>
      </c>
      <c r="D90" s="37" t="str">
        <f t="shared" si="5"/>
        <v/>
      </c>
      <c r="E90" s="38" t="str">
        <f t="shared" si="5"/>
        <v/>
      </c>
      <c r="F90" s="38" t="str">
        <f t="shared" si="5"/>
        <v/>
      </c>
      <c r="G90" s="12" t="str">
        <f t="shared" si="5"/>
        <v/>
      </c>
      <c r="H90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90" s="1"/>
      <c r="J90" s="1"/>
      <c r="K90" s="1"/>
      <c r="L90" s="1"/>
      <c r="M90" s="1"/>
      <c r="N90" s="1"/>
      <c r="O90" s="1"/>
      <c r="P90" s="1"/>
      <c r="Q90" s="5"/>
      <c r="R90" s="1"/>
    </row>
    <row r="91" spans="1:18" x14ac:dyDescent="0.25">
      <c r="A91" s="1"/>
      <c r="B91" s="20"/>
      <c r="C91" s="36" t="str">
        <f t="shared" si="5"/>
        <v/>
      </c>
      <c r="D91" s="37" t="str">
        <f t="shared" si="5"/>
        <v/>
      </c>
      <c r="E91" s="38" t="str">
        <f t="shared" si="5"/>
        <v/>
      </c>
      <c r="F91" s="38" t="str">
        <f t="shared" si="5"/>
        <v/>
      </c>
      <c r="G91" s="12" t="str">
        <f t="shared" si="5"/>
        <v/>
      </c>
      <c r="H91" s="8" t="str">
        <f>IF($N$74="-","#",IF($N$74&lt;=Aux!$A$2,"#",IF(Tabela191224[[#This Row],[Preço Unitário]]="","#",IF(AND(Tabela191224[[#This Row],[Preço Unitário]]&gt;=$J$81,Tabela191224[[#This Row],[Preço Unitário]]&lt;=$M$81),"C","!"))))</f>
        <v>#</v>
      </c>
      <c r="I91" s="1"/>
      <c r="J91" s="1"/>
      <c r="K91" s="1"/>
      <c r="L91" s="1"/>
      <c r="M91" s="1"/>
      <c r="N91" s="1"/>
      <c r="O91" s="1"/>
      <c r="P91" s="1"/>
      <c r="Q91" s="5"/>
      <c r="R91" s="1"/>
    </row>
    <row r="92" spans="1:18" x14ac:dyDescent="0.25">
      <c r="A92" s="1"/>
      <c r="B92" s="20"/>
      <c r="C92" s="6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5"/>
      <c r="R92" s="1"/>
    </row>
    <row r="93" spans="1:18" ht="33.75" customHeight="1" thickBot="1" x14ac:dyDescent="0.3">
      <c r="A93" s="1"/>
      <c r="B93" s="20"/>
      <c r="C93" s="78" t="s">
        <v>29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1"/>
      <c r="P93" s="1"/>
      <c r="Q93" s="5"/>
      <c r="R93" s="1"/>
    </row>
    <row r="94" spans="1:18" ht="15.75" thickBot="1" x14ac:dyDescent="0.3">
      <c r="A94" s="1"/>
      <c r="B94" s="20"/>
      <c r="C94" s="40" t="s">
        <v>19</v>
      </c>
      <c r="D94" s="41" t="s">
        <v>20</v>
      </c>
      <c r="E94" s="41" t="s">
        <v>21</v>
      </c>
      <c r="F94" s="41" t="s">
        <v>22</v>
      </c>
      <c r="G94" s="30" t="s">
        <v>0</v>
      </c>
      <c r="H94" s="31" t="s">
        <v>23</v>
      </c>
      <c r="I94" s="6"/>
      <c r="J94" s="6"/>
      <c r="K94" s="6"/>
      <c r="L94" s="6"/>
      <c r="M94" s="6"/>
      <c r="N94" s="6"/>
      <c r="O94" s="1"/>
      <c r="P94" s="1"/>
      <c r="Q94" s="5"/>
      <c r="R94" s="1"/>
    </row>
    <row r="95" spans="1:18" x14ac:dyDescent="0.25">
      <c r="A95" s="1"/>
      <c r="B95" s="20"/>
      <c r="C95" s="32" t="str">
        <f t="shared" ref="C95:G110" si="6">IF($P$76=FALSE(),"",IF($H72="C",C72,""))</f>
        <v/>
      </c>
      <c r="D95" s="33" t="str">
        <f t="shared" si="6"/>
        <v/>
      </c>
      <c r="E95" s="34" t="str">
        <f t="shared" si="6"/>
        <v/>
      </c>
      <c r="F95" s="34" t="str">
        <f t="shared" si="6"/>
        <v/>
      </c>
      <c r="G95" s="35" t="str">
        <f t="shared" si="6"/>
        <v/>
      </c>
      <c r="H95" s="32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95" s="1"/>
      <c r="J95" s="73" t="s">
        <v>24</v>
      </c>
      <c r="K95" s="1"/>
      <c r="L95" s="73" t="s">
        <v>25</v>
      </c>
      <c r="M95" s="1"/>
      <c r="N95" s="73" t="s">
        <v>26</v>
      </c>
      <c r="O95" s="1"/>
      <c r="P95" s="1"/>
      <c r="Q95" s="5"/>
      <c r="R95" s="1"/>
    </row>
    <row r="96" spans="1:18" x14ac:dyDescent="0.25">
      <c r="A96" s="1"/>
      <c r="B96" s="20"/>
      <c r="C96" s="36" t="str">
        <f t="shared" si="6"/>
        <v/>
      </c>
      <c r="D96" s="37" t="str">
        <f t="shared" si="6"/>
        <v/>
      </c>
      <c r="E96" s="38" t="str">
        <f t="shared" si="6"/>
        <v/>
      </c>
      <c r="F96" s="38" t="str">
        <f t="shared" si="6"/>
        <v/>
      </c>
      <c r="G96" s="12" t="str">
        <f t="shared" si="6"/>
        <v/>
      </c>
      <c r="H96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96" s="1"/>
      <c r="J96" s="73"/>
      <c r="K96" s="1"/>
      <c r="L96" s="73"/>
      <c r="M96" s="1"/>
      <c r="N96" s="73"/>
      <c r="O96" s="1"/>
      <c r="P96" s="1"/>
      <c r="Q96" s="5"/>
      <c r="R96" s="1"/>
    </row>
    <row r="97" spans="1:18" x14ac:dyDescent="0.25">
      <c r="A97" s="1"/>
      <c r="B97" s="20"/>
      <c r="C97" s="36" t="str">
        <f t="shared" si="6"/>
        <v/>
      </c>
      <c r="D97" s="37" t="str">
        <f t="shared" si="6"/>
        <v/>
      </c>
      <c r="E97" s="38" t="str">
        <f t="shared" si="6"/>
        <v/>
      </c>
      <c r="F97" s="38" t="str">
        <f t="shared" si="6"/>
        <v/>
      </c>
      <c r="G97" s="12" t="str">
        <f t="shared" si="6"/>
        <v/>
      </c>
      <c r="H97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97" s="1"/>
      <c r="J97" s="9" t="str">
        <f>IF(SUM(Tabela191325[Preço Unitário])=0,"-",AVERAGE(Tabela191325[Preço Unitário]))</f>
        <v>-</v>
      </c>
      <c r="K97" s="1"/>
      <c r="L97" s="9" t="str">
        <f>IF(J97="-","-",_xlfn.STDEV.S(Tabela191325[Preço Unitário]))</f>
        <v>-</v>
      </c>
      <c r="M97" s="1"/>
      <c r="N97" s="13" t="str">
        <f>IF(L97="-","-",L97/J97)</f>
        <v>-</v>
      </c>
      <c r="O97" s="1"/>
      <c r="P97" s="1"/>
      <c r="Q97" s="5"/>
      <c r="R97" s="1"/>
    </row>
    <row r="98" spans="1:18" x14ac:dyDescent="0.25">
      <c r="A98" s="1"/>
      <c r="B98" s="20"/>
      <c r="C98" s="36" t="str">
        <f t="shared" si="6"/>
        <v/>
      </c>
      <c r="D98" s="37" t="str">
        <f t="shared" si="6"/>
        <v/>
      </c>
      <c r="E98" s="38" t="str">
        <f t="shared" si="6"/>
        <v/>
      </c>
      <c r="F98" s="38" t="str">
        <f t="shared" si="6"/>
        <v/>
      </c>
      <c r="G98" s="12" t="str">
        <f t="shared" si="6"/>
        <v/>
      </c>
      <c r="H98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98" s="1"/>
      <c r="J98" s="1"/>
      <c r="K98" s="1"/>
      <c r="L98" s="1"/>
      <c r="M98" s="1"/>
      <c r="N98" s="1"/>
      <c r="O98" s="1"/>
      <c r="P98" s="1"/>
      <c r="Q98" s="5"/>
      <c r="R98" s="1"/>
    </row>
    <row r="99" spans="1:18" ht="15" customHeight="1" x14ac:dyDescent="0.25">
      <c r="A99" s="1"/>
      <c r="B99" s="20"/>
      <c r="C99" s="36" t="str">
        <f t="shared" si="6"/>
        <v/>
      </c>
      <c r="D99" s="37" t="str">
        <f t="shared" si="6"/>
        <v/>
      </c>
      <c r="E99" s="38" t="str">
        <f t="shared" si="6"/>
        <v/>
      </c>
      <c r="F99" s="38" t="str">
        <f t="shared" si="6"/>
        <v/>
      </c>
      <c r="G99" s="12" t="str">
        <f t="shared" si="6"/>
        <v/>
      </c>
      <c r="H99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99" s="1"/>
      <c r="J99" s="73" t="str">
        <f>IF(P99=FALSE(),Aux!$C$24,IF(N97="-","",IF(N97&lt;=Aux!$A$2,Aux!$C$20,Aux!$C$21)))</f>
        <v/>
      </c>
      <c r="K99" s="73"/>
      <c r="L99" s="73"/>
      <c r="M99" s="73"/>
      <c r="N99" s="73"/>
      <c r="O99" s="1"/>
      <c r="P99" s="1" t="b">
        <f>IF(N97="-",TRUE(),IF(N97&lt;=0.25,TRUE(),IF(COUNTIF(Tabela191325[!],"!")&lt;&gt;0,TRUE(),FALSE())))</f>
        <v>1</v>
      </c>
      <c r="Q99" s="5"/>
      <c r="R99" s="1"/>
    </row>
    <row r="100" spans="1:18" x14ac:dyDescent="0.25">
      <c r="A100" s="1"/>
      <c r="B100" s="20"/>
      <c r="C100" s="36" t="str">
        <f t="shared" si="6"/>
        <v/>
      </c>
      <c r="D100" s="37" t="str">
        <f t="shared" si="6"/>
        <v/>
      </c>
      <c r="E100" s="38" t="str">
        <f t="shared" si="6"/>
        <v/>
      </c>
      <c r="F100" s="38" t="str">
        <f t="shared" si="6"/>
        <v/>
      </c>
      <c r="G100" s="12" t="str">
        <f t="shared" si="6"/>
        <v/>
      </c>
      <c r="H100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0" s="1"/>
      <c r="J100" s="73"/>
      <c r="K100" s="73"/>
      <c r="L100" s="73"/>
      <c r="M100" s="73"/>
      <c r="N100" s="73"/>
      <c r="O100" s="1"/>
      <c r="P100" s="1"/>
      <c r="Q100" s="5"/>
      <c r="R100" s="1"/>
    </row>
    <row r="101" spans="1:18" x14ac:dyDescent="0.25">
      <c r="A101" s="1"/>
      <c r="B101" s="20"/>
      <c r="C101" s="36" t="str">
        <f t="shared" si="6"/>
        <v/>
      </c>
      <c r="D101" s="37" t="str">
        <f t="shared" si="6"/>
        <v/>
      </c>
      <c r="E101" s="38" t="str">
        <f t="shared" si="6"/>
        <v/>
      </c>
      <c r="F101" s="38" t="str">
        <f t="shared" si="6"/>
        <v/>
      </c>
      <c r="G101" s="12" t="str">
        <f t="shared" si="6"/>
        <v/>
      </c>
      <c r="H101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1" s="1"/>
      <c r="J101" s="1"/>
      <c r="K101" s="1"/>
      <c r="L101" s="1"/>
      <c r="M101" s="1"/>
      <c r="N101" s="1"/>
      <c r="O101" s="1"/>
      <c r="P101" s="1"/>
      <c r="Q101" s="5"/>
      <c r="R101" s="1"/>
    </row>
    <row r="102" spans="1:18" ht="15" customHeight="1" x14ac:dyDescent="0.25">
      <c r="A102" s="1"/>
      <c r="B102" s="20"/>
      <c r="C102" s="36" t="str">
        <f t="shared" si="6"/>
        <v/>
      </c>
      <c r="D102" s="37" t="str">
        <f t="shared" si="6"/>
        <v/>
      </c>
      <c r="E102" s="38" t="str">
        <f t="shared" si="6"/>
        <v/>
      </c>
      <c r="F102" s="38" t="str">
        <f t="shared" si="6"/>
        <v/>
      </c>
      <c r="G102" s="12" t="str">
        <f t="shared" si="6"/>
        <v/>
      </c>
      <c r="H102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2" s="1"/>
      <c r="J102" s="73" t="str">
        <f>IF($N97="-","",IF($N97&lt;=Aux!$A$2,Aux!$C$28,Aux!$C$26))</f>
        <v/>
      </c>
      <c r="K102" s="73"/>
      <c r="L102" s="1"/>
      <c r="M102" s="73" t="str">
        <f>IF($N97="-","",IF($N97&lt;=Aux!$A$2,"",Aux!$C$27))</f>
        <v/>
      </c>
      <c r="N102" s="73"/>
      <c r="O102" s="1"/>
      <c r="P102" s="1"/>
      <c r="Q102" s="5"/>
      <c r="R102" s="1"/>
    </row>
    <row r="103" spans="1:18" x14ac:dyDescent="0.25">
      <c r="A103" s="1"/>
      <c r="B103" s="20"/>
      <c r="C103" s="36" t="str">
        <f t="shared" si="6"/>
        <v/>
      </c>
      <c r="D103" s="37" t="str">
        <f t="shared" si="6"/>
        <v/>
      </c>
      <c r="E103" s="38" t="str">
        <f t="shared" si="6"/>
        <v/>
      </c>
      <c r="F103" s="38" t="str">
        <f t="shared" si="6"/>
        <v/>
      </c>
      <c r="G103" s="12" t="str">
        <f t="shared" si="6"/>
        <v/>
      </c>
      <c r="H103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3" s="1"/>
      <c r="J103" s="73"/>
      <c r="K103" s="73"/>
      <c r="L103" s="1"/>
      <c r="M103" s="73"/>
      <c r="N103" s="73"/>
      <c r="O103" s="1"/>
      <c r="P103" s="11"/>
      <c r="Q103" s="5"/>
      <c r="R103" s="1"/>
    </row>
    <row r="104" spans="1:18" x14ac:dyDescent="0.25">
      <c r="A104" s="1"/>
      <c r="B104" s="20"/>
      <c r="C104" s="36" t="str">
        <f t="shared" si="6"/>
        <v/>
      </c>
      <c r="D104" s="37" t="str">
        <f t="shared" si="6"/>
        <v/>
      </c>
      <c r="E104" s="38" t="str">
        <f t="shared" si="6"/>
        <v/>
      </c>
      <c r="F104" s="38" t="str">
        <f t="shared" si="6"/>
        <v/>
      </c>
      <c r="G104" s="12" t="str">
        <f t="shared" si="6"/>
        <v/>
      </c>
      <c r="H104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4" s="1"/>
      <c r="J104" s="75" t="str">
        <f>IF($N97="-","",IF($N97&lt;=Aux!$A$2,J97,IF((J97-L97)&lt;0,0,(J97-L97))))</f>
        <v/>
      </c>
      <c r="K104" s="75"/>
      <c r="L104" s="1"/>
      <c r="M104" s="75" t="str">
        <f>IF($N97="-","",IF($N97&lt;=Aux!$A$2,"",J97+L97))</f>
        <v/>
      </c>
      <c r="N104" s="77"/>
      <c r="O104" s="1"/>
      <c r="P104" s="11">
        <f>IF($J102=Aux!$C$28,$J104,0)</f>
        <v>0</v>
      </c>
      <c r="Q104" s="5"/>
      <c r="R104" s="1"/>
    </row>
    <row r="105" spans="1:18" x14ac:dyDescent="0.25">
      <c r="A105" s="1"/>
      <c r="B105" s="20"/>
      <c r="C105" s="36" t="str">
        <f t="shared" si="6"/>
        <v/>
      </c>
      <c r="D105" s="37" t="str">
        <f t="shared" si="6"/>
        <v/>
      </c>
      <c r="E105" s="38" t="str">
        <f t="shared" si="6"/>
        <v/>
      </c>
      <c r="F105" s="38" t="str">
        <f t="shared" si="6"/>
        <v/>
      </c>
      <c r="G105" s="12" t="str">
        <f t="shared" si="6"/>
        <v/>
      </c>
      <c r="H105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5" s="1"/>
      <c r="J105" s="1"/>
      <c r="K105" s="1"/>
      <c r="L105" s="1"/>
      <c r="M105" s="1"/>
      <c r="N105" s="1"/>
      <c r="O105" s="1"/>
      <c r="P105" s="1"/>
      <c r="Q105" s="5"/>
      <c r="R105" s="1"/>
    </row>
    <row r="106" spans="1:18" ht="15" customHeight="1" x14ac:dyDescent="0.25">
      <c r="A106" s="1"/>
      <c r="B106" s="20"/>
      <c r="C106" s="36" t="str">
        <f t="shared" si="6"/>
        <v/>
      </c>
      <c r="D106" s="37" t="str">
        <f t="shared" si="6"/>
        <v/>
      </c>
      <c r="E106" s="38" t="str">
        <f t="shared" si="6"/>
        <v/>
      </c>
      <c r="F106" s="38" t="str">
        <f t="shared" si="6"/>
        <v/>
      </c>
      <c r="G106" s="12" t="str">
        <f t="shared" si="6"/>
        <v/>
      </c>
      <c r="H106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6" s="1"/>
      <c r="J106" s="73" t="str">
        <f>IF($P99=FALSE(),Aux!$C$25,IF(OR(J102="Preço Unitário Estimado",J102=""),"",Aux!$C$22))</f>
        <v/>
      </c>
      <c r="K106" s="73"/>
      <c r="L106" s="73"/>
      <c r="M106" s="73"/>
      <c r="N106" s="73"/>
      <c r="O106" s="1"/>
      <c r="P106" s="1"/>
      <c r="Q106" s="5"/>
      <c r="R106" s="1"/>
    </row>
    <row r="107" spans="1:18" x14ac:dyDescent="0.25">
      <c r="A107" s="1"/>
      <c r="B107" s="20"/>
      <c r="C107" s="36" t="str">
        <f t="shared" si="6"/>
        <v/>
      </c>
      <c r="D107" s="37" t="str">
        <f t="shared" si="6"/>
        <v/>
      </c>
      <c r="E107" s="38" t="str">
        <f t="shared" si="6"/>
        <v/>
      </c>
      <c r="F107" s="38" t="str">
        <f t="shared" si="6"/>
        <v/>
      </c>
      <c r="G107" s="12" t="str">
        <f t="shared" si="6"/>
        <v/>
      </c>
      <c r="H107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7" s="1"/>
      <c r="J107" s="73"/>
      <c r="K107" s="73"/>
      <c r="L107" s="73"/>
      <c r="M107" s="73"/>
      <c r="N107" s="73"/>
      <c r="O107" s="1"/>
      <c r="P107" s="1"/>
      <c r="Q107" s="5"/>
      <c r="R107" s="1"/>
    </row>
    <row r="108" spans="1:18" x14ac:dyDescent="0.25">
      <c r="A108" s="1"/>
      <c r="B108" s="20"/>
      <c r="C108" s="36" t="str">
        <f t="shared" si="6"/>
        <v/>
      </c>
      <c r="D108" s="37" t="str">
        <f t="shared" si="6"/>
        <v/>
      </c>
      <c r="E108" s="38" t="str">
        <f t="shared" si="6"/>
        <v/>
      </c>
      <c r="F108" s="38" t="str">
        <f t="shared" si="6"/>
        <v/>
      </c>
      <c r="G108" s="12" t="str">
        <f t="shared" si="6"/>
        <v/>
      </c>
      <c r="H108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8" s="1"/>
      <c r="J108" s="73"/>
      <c r="K108" s="73"/>
      <c r="L108" s="73"/>
      <c r="M108" s="73"/>
      <c r="N108" s="73"/>
      <c r="O108" s="1"/>
      <c r="P108" s="1"/>
      <c r="Q108" s="5"/>
      <c r="R108" s="1"/>
    </row>
    <row r="109" spans="1:18" x14ac:dyDescent="0.25">
      <c r="A109" s="1"/>
      <c r="B109" s="20"/>
      <c r="C109" s="36" t="str">
        <f t="shared" si="6"/>
        <v/>
      </c>
      <c r="D109" s="37" t="str">
        <f t="shared" si="6"/>
        <v/>
      </c>
      <c r="E109" s="38" t="str">
        <f t="shared" si="6"/>
        <v/>
      </c>
      <c r="F109" s="38" t="str">
        <f t="shared" si="6"/>
        <v/>
      </c>
      <c r="G109" s="12" t="str">
        <f t="shared" si="6"/>
        <v/>
      </c>
      <c r="H109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09" s="1"/>
      <c r="J109" s="1"/>
      <c r="K109" s="1"/>
      <c r="L109" s="1"/>
      <c r="M109" s="1"/>
      <c r="N109" s="1"/>
      <c r="O109" s="1"/>
      <c r="P109" s="1"/>
      <c r="Q109" s="5"/>
      <c r="R109" s="1"/>
    </row>
    <row r="110" spans="1:18" x14ac:dyDescent="0.25">
      <c r="A110" s="1"/>
      <c r="B110" s="20"/>
      <c r="C110" s="36" t="str">
        <f t="shared" si="6"/>
        <v/>
      </c>
      <c r="D110" s="37" t="str">
        <f t="shared" si="6"/>
        <v/>
      </c>
      <c r="E110" s="38" t="str">
        <f t="shared" si="6"/>
        <v/>
      </c>
      <c r="F110" s="38" t="str">
        <f t="shared" si="6"/>
        <v/>
      </c>
      <c r="G110" s="12" t="str">
        <f t="shared" si="6"/>
        <v/>
      </c>
      <c r="H110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10" s="1"/>
      <c r="J110" s="1"/>
      <c r="K110" s="1"/>
      <c r="L110" s="1"/>
      <c r="M110" s="1"/>
      <c r="N110" s="1"/>
      <c r="O110" s="1"/>
      <c r="P110" s="1"/>
      <c r="Q110" s="5"/>
      <c r="R110" s="1"/>
    </row>
    <row r="111" spans="1:18" x14ac:dyDescent="0.25">
      <c r="A111" s="1"/>
      <c r="B111" s="20"/>
      <c r="C111" s="36" t="str">
        <f t="shared" ref="C111:G114" si="7">IF($P$76=FALSE(),"",IF($H88="C",C88,""))</f>
        <v/>
      </c>
      <c r="D111" s="37" t="str">
        <f t="shared" si="7"/>
        <v/>
      </c>
      <c r="E111" s="38" t="str">
        <f t="shared" si="7"/>
        <v/>
      </c>
      <c r="F111" s="38" t="str">
        <f t="shared" si="7"/>
        <v/>
      </c>
      <c r="G111" s="12" t="str">
        <f t="shared" si="7"/>
        <v/>
      </c>
      <c r="H111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11" s="1"/>
      <c r="J111" s="1"/>
      <c r="K111" s="1"/>
      <c r="L111" s="1"/>
      <c r="M111" s="1"/>
      <c r="N111" s="1"/>
      <c r="O111" s="1"/>
      <c r="P111" s="1"/>
      <c r="Q111" s="5"/>
      <c r="R111" s="1"/>
    </row>
    <row r="112" spans="1:18" x14ac:dyDescent="0.25">
      <c r="A112" s="1"/>
      <c r="B112" s="20"/>
      <c r="C112" s="36" t="str">
        <f t="shared" si="7"/>
        <v/>
      </c>
      <c r="D112" s="37" t="str">
        <f t="shared" si="7"/>
        <v/>
      </c>
      <c r="E112" s="38" t="str">
        <f t="shared" si="7"/>
        <v/>
      </c>
      <c r="F112" s="38" t="str">
        <f t="shared" si="7"/>
        <v/>
      </c>
      <c r="G112" s="12" t="str">
        <f t="shared" si="7"/>
        <v/>
      </c>
      <c r="H112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12" s="1"/>
      <c r="J112" s="1"/>
      <c r="K112" s="1"/>
      <c r="L112" s="1"/>
      <c r="M112" s="1"/>
      <c r="N112" s="1"/>
      <c r="O112" s="1"/>
      <c r="P112" s="1"/>
      <c r="Q112" s="5"/>
      <c r="R112" s="1"/>
    </row>
    <row r="113" spans="1:18" x14ac:dyDescent="0.25">
      <c r="A113" s="1"/>
      <c r="B113" s="20"/>
      <c r="C113" s="36" t="str">
        <f t="shared" si="7"/>
        <v/>
      </c>
      <c r="D113" s="37" t="str">
        <f t="shared" si="7"/>
        <v/>
      </c>
      <c r="E113" s="38" t="str">
        <f t="shared" si="7"/>
        <v/>
      </c>
      <c r="F113" s="38" t="str">
        <f t="shared" si="7"/>
        <v/>
      </c>
      <c r="G113" s="12" t="str">
        <f t="shared" si="7"/>
        <v/>
      </c>
      <c r="H113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13" s="1"/>
      <c r="J113" s="1"/>
      <c r="K113" s="1"/>
      <c r="L113" s="1"/>
      <c r="M113" s="1"/>
      <c r="N113" s="1"/>
      <c r="O113" s="1"/>
      <c r="P113" s="1"/>
      <c r="Q113" s="5"/>
      <c r="R113" s="1"/>
    </row>
    <row r="114" spans="1:18" x14ac:dyDescent="0.25">
      <c r="A114" s="1"/>
      <c r="B114" s="20"/>
      <c r="C114" s="36" t="str">
        <f t="shared" si="7"/>
        <v/>
      </c>
      <c r="D114" s="37" t="str">
        <f t="shared" si="7"/>
        <v/>
      </c>
      <c r="E114" s="38" t="str">
        <f t="shared" si="7"/>
        <v/>
      </c>
      <c r="F114" s="38" t="str">
        <f t="shared" si="7"/>
        <v/>
      </c>
      <c r="G114" s="12" t="str">
        <f t="shared" si="7"/>
        <v/>
      </c>
      <c r="H114" s="36" t="str">
        <f>IF($N$97="-","#",IF($N$97&lt;=Aux!$A$2,"#",IF(Tabela191325[[#This Row],[Preço Unitário]]="","#",IF(AND(Tabela191325[[#This Row],[Preço Unitário]]&gt;=$J$104,Tabela191325[[#This Row],[Preço Unitário]]&lt;=$M$104),"C","!"))))</f>
        <v>#</v>
      </c>
      <c r="I114" s="1"/>
      <c r="J114" s="1"/>
      <c r="K114" s="1"/>
      <c r="L114" s="1"/>
      <c r="M114" s="1"/>
      <c r="N114" s="1"/>
      <c r="O114" s="1"/>
      <c r="P114" s="1"/>
      <c r="Q114" s="5"/>
      <c r="R114" s="1"/>
    </row>
    <row r="115" spans="1:18" x14ac:dyDescent="0.25">
      <c r="A115" s="5"/>
      <c r="B115" s="1"/>
      <c r="C115" s="6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5"/>
      <c r="R115" s="1"/>
    </row>
    <row r="116" spans="1:18" ht="33.75" customHeight="1" thickBot="1" x14ac:dyDescent="0.3">
      <c r="A116" s="5"/>
      <c r="B116" s="1"/>
      <c r="C116" s="78" t="s">
        <v>30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1"/>
      <c r="P116" s="1"/>
      <c r="Q116" s="5"/>
      <c r="R116" s="1"/>
    </row>
    <row r="117" spans="1:18" ht="15.75" thickBot="1" x14ac:dyDescent="0.3">
      <c r="A117" s="5"/>
      <c r="B117" s="1"/>
      <c r="C117" s="40" t="s">
        <v>19</v>
      </c>
      <c r="D117" s="41" t="s">
        <v>20</v>
      </c>
      <c r="E117" s="41" t="s">
        <v>21</v>
      </c>
      <c r="F117" s="41" t="s">
        <v>22</v>
      </c>
      <c r="G117" s="30" t="s">
        <v>0</v>
      </c>
      <c r="H117" s="31" t="s">
        <v>23</v>
      </c>
      <c r="I117" s="6"/>
      <c r="J117" s="6"/>
      <c r="K117" s="6"/>
      <c r="L117" s="6"/>
      <c r="M117" s="6"/>
      <c r="N117" s="6"/>
      <c r="O117" s="1"/>
      <c r="P117" s="1"/>
      <c r="Q117" s="5"/>
      <c r="R117" s="1"/>
    </row>
    <row r="118" spans="1:18" x14ac:dyDescent="0.25">
      <c r="A118" s="5"/>
      <c r="B118" s="1"/>
      <c r="C118" s="32" t="str">
        <f t="shared" ref="C118:G133" si="8">IF($P$99=FALSE(),"",IF($H95="C",C95,""))</f>
        <v/>
      </c>
      <c r="D118" s="33" t="str">
        <f t="shared" si="8"/>
        <v/>
      </c>
      <c r="E118" s="34" t="str">
        <f t="shared" si="8"/>
        <v/>
      </c>
      <c r="F118" s="34" t="str">
        <f t="shared" si="8"/>
        <v/>
      </c>
      <c r="G118" s="35" t="str">
        <f t="shared" si="8"/>
        <v/>
      </c>
      <c r="H118" s="32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18" s="1"/>
      <c r="J118" s="73" t="s">
        <v>24</v>
      </c>
      <c r="K118" s="1"/>
      <c r="L118" s="73" t="s">
        <v>25</v>
      </c>
      <c r="M118" s="1"/>
      <c r="N118" s="73" t="s">
        <v>26</v>
      </c>
      <c r="O118" s="1"/>
      <c r="P118" s="1"/>
      <c r="Q118" s="5"/>
      <c r="R118" s="1"/>
    </row>
    <row r="119" spans="1:18" x14ac:dyDescent="0.25">
      <c r="A119" s="5"/>
      <c r="B119" s="1"/>
      <c r="C119" s="36" t="str">
        <f t="shared" si="8"/>
        <v/>
      </c>
      <c r="D119" s="37" t="str">
        <f t="shared" si="8"/>
        <v/>
      </c>
      <c r="E119" s="38" t="str">
        <f t="shared" si="8"/>
        <v/>
      </c>
      <c r="F119" s="38" t="str">
        <f t="shared" si="8"/>
        <v/>
      </c>
      <c r="G119" s="12" t="str">
        <f t="shared" si="8"/>
        <v/>
      </c>
      <c r="H119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19" s="1"/>
      <c r="J119" s="73"/>
      <c r="K119" s="1"/>
      <c r="L119" s="73"/>
      <c r="M119" s="1"/>
      <c r="N119" s="73"/>
      <c r="O119" s="1"/>
      <c r="P119" s="1"/>
      <c r="Q119" s="5"/>
      <c r="R119" s="1"/>
    </row>
    <row r="120" spans="1:18" x14ac:dyDescent="0.25">
      <c r="A120" s="5"/>
      <c r="B120" s="1"/>
      <c r="C120" s="36" t="str">
        <f t="shared" si="8"/>
        <v/>
      </c>
      <c r="D120" s="37" t="str">
        <f t="shared" si="8"/>
        <v/>
      </c>
      <c r="E120" s="38" t="str">
        <f t="shared" si="8"/>
        <v/>
      </c>
      <c r="F120" s="38" t="str">
        <f t="shared" si="8"/>
        <v/>
      </c>
      <c r="G120" s="12" t="str">
        <f t="shared" si="8"/>
        <v/>
      </c>
      <c r="H120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0" s="1"/>
      <c r="J120" s="9" t="str">
        <f>IF(SUM(Tabela1913726[Preço Unitário])=0,"-",AVERAGE(Tabela1913726[Preço Unitário]))</f>
        <v>-</v>
      </c>
      <c r="K120" s="1"/>
      <c r="L120" s="9" t="str">
        <f>IF(J120="-","-",_xlfn.STDEV.S(Tabela1913726[Preço Unitário]))</f>
        <v>-</v>
      </c>
      <c r="M120" s="1"/>
      <c r="N120" s="13" t="str">
        <f>IF(L120="-","-",L120/J120)</f>
        <v>-</v>
      </c>
      <c r="O120" s="1"/>
      <c r="P120" s="1"/>
      <c r="Q120" s="5"/>
      <c r="R120" s="1"/>
    </row>
    <row r="121" spans="1:18" x14ac:dyDescent="0.25">
      <c r="A121" s="5"/>
      <c r="B121" s="1"/>
      <c r="C121" s="36" t="str">
        <f t="shared" si="8"/>
        <v/>
      </c>
      <c r="D121" s="37" t="str">
        <f t="shared" si="8"/>
        <v/>
      </c>
      <c r="E121" s="38" t="str">
        <f t="shared" si="8"/>
        <v/>
      </c>
      <c r="F121" s="38" t="str">
        <f t="shared" si="8"/>
        <v/>
      </c>
      <c r="G121" s="12" t="str">
        <f t="shared" si="8"/>
        <v/>
      </c>
      <c r="H121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1" s="1"/>
      <c r="J121" s="1"/>
      <c r="K121" s="1"/>
      <c r="L121" s="1"/>
      <c r="M121" s="1"/>
      <c r="N121" s="1"/>
      <c r="O121" s="1"/>
      <c r="P121" s="1"/>
      <c r="Q121" s="5"/>
      <c r="R121" s="1"/>
    </row>
    <row r="122" spans="1:18" ht="15" customHeight="1" x14ac:dyDescent="0.25">
      <c r="A122" s="5"/>
      <c r="B122" s="1"/>
      <c r="C122" s="36" t="str">
        <f t="shared" si="8"/>
        <v/>
      </c>
      <c r="D122" s="37" t="str">
        <f t="shared" si="8"/>
        <v/>
      </c>
      <c r="E122" s="38" t="str">
        <f t="shared" si="8"/>
        <v/>
      </c>
      <c r="F122" s="38" t="str">
        <f t="shared" si="8"/>
        <v/>
      </c>
      <c r="G122" s="12" t="str">
        <f t="shared" si="8"/>
        <v/>
      </c>
      <c r="H122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2" s="1"/>
      <c r="J122" s="73" t="str">
        <f>IF(P122=FALSE(),Aux!$C$24,IF(N120="-","",IF(N120&lt;=Aux!$A$2,Aux!$C$20,Aux!$C$21)))</f>
        <v/>
      </c>
      <c r="K122" s="73"/>
      <c r="L122" s="73"/>
      <c r="M122" s="73"/>
      <c r="N122" s="73"/>
      <c r="O122" s="1"/>
      <c r="P122" s="1" t="b">
        <f>IF(N120="-",TRUE(),IF(N120&lt;=0.25,TRUE(),IF(COUNTIF(Tabela1913726[!],"!")&lt;&gt;0,TRUE(),FALSE())))</f>
        <v>1</v>
      </c>
      <c r="Q122" s="5"/>
      <c r="R122" s="1"/>
    </row>
    <row r="123" spans="1:18" x14ac:dyDescent="0.25">
      <c r="A123" s="5"/>
      <c r="B123" s="1"/>
      <c r="C123" s="36" t="str">
        <f t="shared" si="8"/>
        <v/>
      </c>
      <c r="D123" s="37" t="str">
        <f t="shared" si="8"/>
        <v/>
      </c>
      <c r="E123" s="38" t="str">
        <f t="shared" si="8"/>
        <v/>
      </c>
      <c r="F123" s="38" t="str">
        <f t="shared" si="8"/>
        <v/>
      </c>
      <c r="G123" s="12" t="str">
        <f t="shared" si="8"/>
        <v/>
      </c>
      <c r="H123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3" s="1"/>
      <c r="J123" s="73"/>
      <c r="K123" s="73"/>
      <c r="L123" s="73"/>
      <c r="M123" s="73"/>
      <c r="N123" s="73"/>
      <c r="O123" s="1"/>
      <c r="P123" s="1"/>
      <c r="Q123" s="5"/>
      <c r="R123" s="1"/>
    </row>
    <row r="124" spans="1:18" x14ac:dyDescent="0.25">
      <c r="A124" s="5"/>
      <c r="B124" s="1"/>
      <c r="C124" s="36" t="str">
        <f t="shared" si="8"/>
        <v/>
      </c>
      <c r="D124" s="37" t="str">
        <f t="shared" si="8"/>
        <v/>
      </c>
      <c r="E124" s="38" t="str">
        <f t="shared" si="8"/>
        <v/>
      </c>
      <c r="F124" s="38" t="str">
        <f t="shared" si="8"/>
        <v/>
      </c>
      <c r="G124" s="12" t="str">
        <f t="shared" si="8"/>
        <v/>
      </c>
      <c r="H124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4" s="1"/>
      <c r="J124" s="1"/>
      <c r="K124" s="1"/>
      <c r="L124" s="1"/>
      <c r="M124" s="1"/>
      <c r="N124" s="1"/>
      <c r="O124" s="1"/>
      <c r="P124" s="1"/>
      <c r="Q124" s="5"/>
      <c r="R124" s="1"/>
    </row>
    <row r="125" spans="1:18" x14ac:dyDescent="0.25">
      <c r="A125" s="5"/>
      <c r="B125" s="1"/>
      <c r="C125" s="36" t="str">
        <f t="shared" si="8"/>
        <v/>
      </c>
      <c r="D125" s="37" t="str">
        <f t="shared" si="8"/>
        <v/>
      </c>
      <c r="E125" s="38" t="str">
        <f t="shared" si="8"/>
        <v/>
      </c>
      <c r="F125" s="38" t="str">
        <f t="shared" si="8"/>
        <v/>
      </c>
      <c r="G125" s="12" t="str">
        <f t="shared" si="8"/>
        <v/>
      </c>
      <c r="H125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5" s="1"/>
      <c r="J125" s="73" t="str">
        <f>IF($N120="-","",IF($N120&lt;=Aux!$A$2,Aux!$C$28,Aux!$C$26))</f>
        <v/>
      </c>
      <c r="K125" s="73"/>
      <c r="L125" s="1"/>
      <c r="M125" s="73" t="str">
        <f>IF($N120="-","",IF($N120&lt;=Aux!$A$2,"",Aux!$C$27))</f>
        <v/>
      </c>
      <c r="N125" s="73"/>
      <c r="O125" s="1"/>
      <c r="P125" s="1"/>
      <c r="Q125" s="5"/>
      <c r="R125" s="1"/>
    </row>
    <row r="126" spans="1:18" x14ac:dyDescent="0.25">
      <c r="A126" s="5"/>
      <c r="B126" s="1"/>
      <c r="C126" s="36" t="str">
        <f t="shared" si="8"/>
        <v/>
      </c>
      <c r="D126" s="37" t="str">
        <f t="shared" si="8"/>
        <v/>
      </c>
      <c r="E126" s="38" t="str">
        <f t="shared" si="8"/>
        <v/>
      </c>
      <c r="F126" s="38" t="str">
        <f t="shared" si="8"/>
        <v/>
      </c>
      <c r="G126" s="12" t="str">
        <f t="shared" si="8"/>
        <v/>
      </c>
      <c r="H126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6" s="1"/>
      <c r="J126" s="73"/>
      <c r="K126" s="73"/>
      <c r="L126" s="1"/>
      <c r="M126" s="73"/>
      <c r="N126" s="73"/>
      <c r="O126" s="1"/>
      <c r="P126" s="11"/>
      <c r="Q126" s="5"/>
      <c r="R126" s="1"/>
    </row>
    <row r="127" spans="1:18" x14ac:dyDescent="0.25">
      <c r="A127" s="5"/>
      <c r="B127" s="1"/>
      <c r="C127" s="36" t="str">
        <f t="shared" si="8"/>
        <v/>
      </c>
      <c r="D127" s="37" t="str">
        <f t="shared" si="8"/>
        <v/>
      </c>
      <c r="E127" s="38" t="str">
        <f t="shared" si="8"/>
        <v/>
      </c>
      <c r="F127" s="38" t="str">
        <f t="shared" si="8"/>
        <v/>
      </c>
      <c r="G127" s="12" t="str">
        <f t="shared" si="8"/>
        <v/>
      </c>
      <c r="H127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7" s="1"/>
      <c r="J127" s="75" t="str">
        <f>IF($N120="-","",IF($N120&lt;=Aux!$A$2,J120,IF((J120-L120)&lt;0,0,(J120-L120))))</f>
        <v/>
      </c>
      <c r="K127" s="75"/>
      <c r="L127" s="1"/>
      <c r="M127" s="75" t="str">
        <f>IF($N120="-","",IF($N120&lt;=Aux!$A$2,"",J120+L120))</f>
        <v/>
      </c>
      <c r="N127" s="77"/>
      <c r="O127" s="1"/>
      <c r="P127" s="11">
        <f>IF($J125=Aux!$C$28,$J127,0)</f>
        <v>0</v>
      </c>
      <c r="Q127" s="5"/>
      <c r="R127" s="1"/>
    </row>
    <row r="128" spans="1:18" x14ac:dyDescent="0.25">
      <c r="A128" s="5"/>
      <c r="B128" s="1"/>
      <c r="C128" s="36" t="str">
        <f t="shared" si="8"/>
        <v/>
      </c>
      <c r="D128" s="37" t="str">
        <f t="shared" si="8"/>
        <v/>
      </c>
      <c r="E128" s="38" t="str">
        <f t="shared" si="8"/>
        <v/>
      </c>
      <c r="F128" s="38" t="str">
        <f t="shared" si="8"/>
        <v/>
      </c>
      <c r="G128" s="12" t="str">
        <f t="shared" si="8"/>
        <v/>
      </c>
      <c r="H128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8" s="1"/>
      <c r="J128" s="1"/>
      <c r="K128" s="1"/>
      <c r="L128" s="1"/>
      <c r="M128" s="1"/>
      <c r="N128" s="1"/>
      <c r="O128" s="1"/>
      <c r="P128" s="1"/>
      <c r="Q128" s="5"/>
      <c r="R128" s="1"/>
    </row>
    <row r="129" spans="1:18" ht="15" customHeight="1" x14ac:dyDescent="0.25">
      <c r="A129" s="5"/>
      <c r="B129" s="1"/>
      <c r="C129" s="36" t="str">
        <f t="shared" si="8"/>
        <v/>
      </c>
      <c r="D129" s="37" t="str">
        <f t="shared" si="8"/>
        <v/>
      </c>
      <c r="E129" s="38" t="str">
        <f t="shared" si="8"/>
        <v/>
      </c>
      <c r="F129" s="38" t="str">
        <f t="shared" si="8"/>
        <v/>
      </c>
      <c r="G129" s="12" t="str">
        <f t="shared" si="8"/>
        <v/>
      </c>
      <c r="H129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29" s="1"/>
      <c r="J129" s="73" t="str">
        <f>IF($P122=FALSE(),Aux!$C$25,IF(OR(J125="Preço Unitário Estimado",J125=""),"",Aux!$C$22))</f>
        <v/>
      </c>
      <c r="K129" s="73"/>
      <c r="L129" s="73"/>
      <c r="M129" s="73"/>
      <c r="N129" s="73"/>
      <c r="O129" s="1"/>
      <c r="P129" s="1"/>
      <c r="Q129" s="5"/>
      <c r="R129" s="1"/>
    </row>
    <row r="130" spans="1:18" x14ac:dyDescent="0.25">
      <c r="A130" s="5"/>
      <c r="B130" s="1"/>
      <c r="C130" s="36" t="str">
        <f t="shared" si="8"/>
        <v/>
      </c>
      <c r="D130" s="37" t="str">
        <f t="shared" si="8"/>
        <v/>
      </c>
      <c r="E130" s="38" t="str">
        <f t="shared" si="8"/>
        <v/>
      </c>
      <c r="F130" s="38" t="str">
        <f t="shared" si="8"/>
        <v/>
      </c>
      <c r="G130" s="12" t="str">
        <f t="shared" si="8"/>
        <v/>
      </c>
      <c r="H130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0" s="1"/>
      <c r="J130" s="73"/>
      <c r="K130" s="73"/>
      <c r="L130" s="73"/>
      <c r="M130" s="73"/>
      <c r="N130" s="73"/>
      <c r="O130" s="1"/>
      <c r="P130" s="1"/>
      <c r="Q130" s="5"/>
      <c r="R130" s="1"/>
    </row>
    <row r="131" spans="1:18" x14ac:dyDescent="0.25">
      <c r="A131" s="5"/>
      <c r="B131" s="1"/>
      <c r="C131" s="36" t="str">
        <f t="shared" si="8"/>
        <v/>
      </c>
      <c r="D131" s="37" t="str">
        <f t="shared" si="8"/>
        <v/>
      </c>
      <c r="E131" s="38" t="str">
        <f t="shared" si="8"/>
        <v/>
      </c>
      <c r="F131" s="38" t="str">
        <f t="shared" si="8"/>
        <v/>
      </c>
      <c r="G131" s="12" t="str">
        <f t="shared" si="8"/>
        <v/>
      </c>
      <c r="H131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1" s="1"/>
      <c r="J131" s="73"/>
      <c r="K131" s="73"/>
      <c r="L131" s="73"/>
      <c r="M131" s="73"/>
      <c r="N131" s="73"/>
      <c r="O131" s="1"/>
      <c r="P131" s="1"/>
      <c r="Q131" s="5"/>
      <c r="R131" s="1"/>
    </row>
    <row r="132" spans="1:18" x14ac:dyDescent="0.25">
      <c r="A132" s="5"/>
      <c r="B132" s="1"/>
      <c r="C132" s="36" t="str">
        <f t="shared" si="8"/>
        <v/>
      </c>
      <c r="D132" s="37" t="str">
        <f t="shared" si="8"/>
        <v/>
      </c>
      <c r="E132" s="38" t="str">
        <f t="shared" si="8"/>
        <v/>
      </c>
      <c r="F132" s="38" t="str">
        <f t="shared" si="8"/>
        <v/>
      </c>
      <c r="G132" s="12" t="str">
        <f t="shared" si="8"/>
        <v/>
      </c>
      <c r="H132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2" s="1"/>
      <c r="J132" s="1"/>
      <c r="K132" s="1"/>
      <c r="L132" s="1"/>
      <c r="M132" s="1"/>
      <c r="N132" s="1"/>
      <c r="O132" s="1"/>
      <c r="P132" s="1"/>
      <c r="Q132" s="5"/>
      <c r="R132" s="1"/>
    </row>
    <row r="133" spans="1:18" x14ac:dyDescent="0.25">
      <c r="A133" s="5"/>
      <c r="B133" s="1"/>
      <c r="C133" s="36" t="str">
        <f t="shared" si="8"/>
        <v/>
      </c>
      <c r="D133" s="37" t="str">
        <f t="shared" si="8"/>
        <v/>
      </c>
      <c r="E133" s="38" t="str">
        <f t="shared" si="8"/>
        <v/>
      </c>
      <c r="F133" s="38" t="str">
        <f t="shared" si="8"/>
        <v/>
      </c>
      <c r="G133" s="12" t="str">
        <f t="shared" si="8"/>
        <v/>
      </c>
      <c r="H133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3" s="1"/>
      <c r="J133" s="1"/>
      <c r="K133" s="1"/>
      <c r="L133" s="1"/>
      <c r="M133" s="1"/>
      <c r="N133" s="1"/>
      <c r="O133" s="1"/>
      <c r="P133" s="1"/>
      <c r="Q133" s="5"/>
      <c r="R133" s="1"/>
    </row>
    <row r="134" spans="1:18" x14ac:dyDescent="0.25">
      <c r="A134" s="5"/>
      <c r="B134" s="1"/>
      <c r="C134" s="36" t="str">
        <f t="shared" ref="C134:G137" si="9">IF($P$99=FALSE(),"",IF($H111="C",C111,""))</f>
        <v/>
      </c>
      <c r="D134" s="37" t="str">
        <f t="shared" si="9"/>
        <v/>
      </c>
      <c r="E134" s="38" t="str">
        <f t="shared" si="9"/>
        <v/>
      </c>
      <c r="F134" s="38" t="str">
        <f t="shared" si="9"/>
        <v/>
      </c>
      <c r="G134" s="12" t="str">
        <f t="shared" si="9"/>
        <v/>
      </c>
      <c r="H134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4" s="1"/>
      <c r="J134" s="1"/>
      <c r="K134" s="1"/>
      <c r="L134" s="1"/>
      <c r="M134" s="1"/>
      <c r="N134" s="1"/>
      <c r="O134" s="1"/>
      <c r="P134" s="1"/>
      <c r="Q134" s="5"/>
      <c r="R134" s="1"/>
    </row>
    <row r="135" spans="1:18" x14ac:dyDescent="0.25">
      <c r="A135" s="5"/>
      <c r="B135" s="1"/>
      <c r="C135" s="36" t="str">
        <f t="shared" si="9"/>
        <v/>
      </c>
      <c r="D135" s="37" t="str">
        <f t="shared" si="9"/>
        <v/>
      </c>
      <c r="E135" s="38" t="str">
        <f t="shared" si="9"/>
        <v/>
      </c>
      <c r="F135" s="38" t="str">
        <f t="shared" si="9"/>
        <v/>
      </c>
      <c r="G135" s="12" t="str">
        <f t="shared" si="9"/>
        <v/>
      </c>
      <c r="H135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5" s="1"/>
      <c r="J135" s="1"/>
      <c r="K135" s="1"/>
      <c r="L135" s="1"/>
      <c r="M135" s="1"/>
      <c r="N135" s="1"/>
      <c r="O135" s="1"/>
      <c r="P135" s="1"/>
      <c r="Q135" s="5"/>
      <c r="R135" s="1"/>
    </row>
    <row r="136" spans="1:18" x14ac:dyDescent="0.25">
      <c r="A136" s="5"/>
      <c r="B136" s="1"/>
      <c r="C136" s="36" t="str">
        <f t="shared" si="9"/>
        <v/>
      </c>
      <c r="D136" s="37" t="str">
        <f t="shared" si="9"/>
        <v/>
      </c>
      <c r="E136" s="38" t="str">
        <f t="shared" si="9"/>
        <v/>
      </c>
      <c r="F136" s="38" t="str">
        <f t="shared" si="9"/>
        <v/>
      </c>
      <c r="G136" s="12" t="str">
        <f t="shared" si="9"/>
        <v/>
      </c>
      <c r="H136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6" s="1"/>
      <c r="J136" s="1"/>
      <c r="K136" s="1"/>
      <c r="L136" s="1"/>
      <c r="M136" s="1"/>
      <c r="N136" s="1"/>
      <c r="O136" s="1"/>
      <c r="P136" s="1"/>
      <c r="Q136" s="5"/>
      <c r="R136" s="1"/>
    </row>
    <row r="137" spans="1:18" x14ac:dyDescent="0.25">
      <c r="A137" s="5"/>
      <c r="B137" s="1"/>
      <c r="C137" s="36" t="str">
        <f t="shared" si="9"/>
        <v/>
      </c>
      <c r="D137" s="37" t="str">
        <f t="shared" si="9"/>
        <v/>
      </c>
      <c r="E137" s="38" t="str">
        <f t="shared" si="9"/>
        <v/>
      </c>
      <c r="F137" s="38" t="str">
        <f t="shared" si="9"/>
        <v/>
      </c>
      <c r="G137" s="12" t="str">
        <f t="shared" si="9"/>
        <v/>
      </c>
      <c r="H137" s="36" t="str">
        <f>IF($N$120="-","#",IF($N$120&lt;=Aux!$A$2,"#",IF(Tabela1913726[[#This Row],[Preço Unitário]]="","#",IF(AND(Tabela1913726[[#This Row],[Preço Unitário]]&gt;=$J$127,Tabela1913726[[#This Row],[Preço Unitário]]&lt;=$M$127),"C","!"))))</f>
        <v>#</v>
      </c>
      <c r="I137" s="1"/>
      <c r="J137" s="1"/>
      <c r="K137" s="1"/>
      <c r="L137" s="1"/>
      <c r="M137" s="1"/>
      <c r="N137" s="1"/>
      <c r="O137" s="1"/>
      <c r="P137" s="1"/>
      <c r="Q137" s="5"/>
      <c r="R137" s="1"/>
    </row>
    <row r="138" spans="1:18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  <c r="R138" s="1"/>
    </row>
    <row r="139" spans="1:18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5"/>
      <c r="R139" s="1"/>
    </row>
    <row r="140" spans="1:18" ht="33.75" customHeight="1" thickBot="1" x14ac:dyDescent="0.3">
      <c r="A140" s="5"/>
      <c r="B140" s="1"/>
      <c r="C140" s="78" t="s">
        <v>31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1"/>
      <c r="P140" s="1"/>
      <c r="Q140" s="5"/>
      <c r="R140" s="1"/>
    </row>
    <row r="141" spans="1:18" ht="15.75" thickBot="1" x14ac:dyDescent="0.3">
      <c r="A141" s="5"/>
      <c r="B141" s="1"/>
      <c r="C141" s="40" t="s">
        <v>19</v>
      </c>
      <c r="D141" s="41" t="s">
        <v>20</v>
      </c>
      <c r="E141" s="41" t="s">
        <v>21</v>
      </c>
      <c r="F141" s="41" t="s">
        <v>22</v>
      </c>
      <c r="G141" s="30" t="s">
        <v>0</v>
      </c>
      <c r="H141" s="31" t="s">
        <v>23</v>
      </c>
      <c r="I141" s="6"/>
      <c r="J141" s="6"/>
      <c r="K141" s="6"/>
      <c r="L141" s="6"/>
      <c r="M141" s="6"/>
      <c r="N141" s="6"/>
      <c r="O141" s="1"/>
      <c r="P141" s="1"/>
      <c r="Q141" s="5"/>
      <c r="R141" s="1"/>
    </row>
    <row r="142" spans="1:18" x14ac:dyDescent="0.25">
      <c r="A142" s="5"/>
      <c r="B142" s="1"/>
      <c r="C142" s="32" t="str">
        <f t="shared" ref="C142:G157" si="10">IF($P$122=FALSE(),"",IF($H118="C",C118,""))</f>
        <v/>
      </c>
      <c r="D142" s="33" t="str">
        <f t="shared" si="10"/>
        <v/>
      </c>
      <c r="E142" s="34" t="str">
        <f t="shared" si="10"/>
        <v/>
      </c>
      <c r="F142" s="34" t="str">
        <f t="shared" si="10"/>
        <v/>
      </c>
      <c r="G142" s="35" t="str">
        <f t="shared" si="10"/>
        <v/>
      </c>
      <c r="H142" s="32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2" s="1"/>
      <c r="J142" s="73" t="s">
        <v>24</v>
      </c>
      <c r="K142" s="1"/>
      <c r="L142" s="73" t="s">
        <v>25</v>
      </c>
      <c r="M142" s="1"/>
      <c r="N142" s="73" t="s">
        <v>26</v>
      </c>
      <c r="O142" s="1"/>
      <c r="P142" s="1"/>
      <c r="Q142" s="5"/>
      <c r="R142" s="1"/>
    </row>
    <row r="143" spans="1:18" x14ac:dyDescent="0.25">
      <c r="A143" s="5"/>
      <c r="B143" s="1"/>
      <c r="C143" s="36" t="str">
        <f t="shared" si="10"/>
        <v/>
      </c>
      <c r="D143" s="37" t="str">
        <f t="shared" si="10"/>
        <v/>
      </c>
      <c r="E143" s="38" t="str">
        <f t="shared" si="10"/>
        <v/>
      </c>
      <c r="F143" s="38" t="str">
        <f t="shared" si="10"/>
        <v/>
      </c>
      <c r="G143" s="12" t="str">
        <f t="shared" si="10"/>
        <v/>
      </c>
      <c r="H143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3" s="1"/>
      <c r="J143" s="73"/>
      <c r="K143" s="1"/>
      <c r="L143" s="73"/>
      <c r="M143" s="1"/>
      <c r="N143" s="73"/>
      <c r="O143" s="1"/>
      <c r="P143" s="1"/>
      <c r="Q143" s="5"/>
      <c r="R143" s="1"/>
    </row>
    <row r="144" spans="1:18" x14ac:dyDescent="0.25">
      <c r="A144" s="5"/>
      <c r="B144" s="1"/>
      <c r="C144" s="36" t="str">
        <f t="shared" si="10"/>
        <v/>
      </c>
      <c r="D144" s="37" t="str">
        <f t="shared" si="10"/>
        <v/>
      </c>
      <c r="E144" s="38" t="str">
        <f t="shared" si="10"/>
        <v/>
      </c>
      <c r="F144" s="38" t="str">
        <f t="shared" si="10"/>
        <v/>
      </c>
      <c r="G144" s="12" t="str">
        <f t="shared" si="10"/>
        <v/>
      </c>
      <c r="H144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4" s="1"/>
      <c r="J144" s="9" t="str">
        <f>IF(SUM(Tabela1913827[Preço Unitário])=0,"-",AVERAGE(Tabela1913827[Preço Unitário]))</f>
        <v>-</v>
      </c>
      <c r="K144" s="1"/>
      <c r="L144" s="9" t="str">
        <f>IF(J144="-","-",_xlfn.STDEV.S(Tabela1913827[Preço Unitário]))</f>
        <v>-</v>
      </c>
      <c r="M144" s="1"/>
      <c r="N144" s="13" t="str">
        <f>IF(L144="-","-",L144/J144)</f>
        <v>-</v>
      </c>
      <c r="O144" s="1"/>
      <c r="P144" s="1"/>
      <c r="Q144" s="5"/>
      <c r="R144" s="1"/>
    </row>
    <row r="145" spans="1:18" x14ac:dyDescent="0.25">
      <c r="A145" s="5"/>
      <c r="B145" s="1"/>
      <c r="C145" s="36" t="str">
        <f t="shared" si="10"/>
        <v/>
      </c>
      <c r="D145" s="37" t="str">
        <f t="shared" si="10"/>
        <v/>
      </c>
      <c r="E145" s="38" t="str">
        <f t="shared" si="10"/>
        <v/>
      </c>
      <c r="F145" s="38" t="str">
        <f t="shared" si="10"/>
        <v/>
      </c>
      <c r="G145" s="12" t="str">
        <f t="shared" si="10"/>
        <v/>
      </c>
      <c r="H145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5" s="1"/>
      <c r="J145" s="1"/>
      <c r="K145" s="1"/>
      <c r="L145" s="1"/>
      <c r="M145" s="1"/>
      <c r="N145" s="1"/>
      <c r="O145" s="1"/>
      <c r="P145" s="1"/>
      <c r="Q145" s="5"/>
      <c r="R145" s="1"/>
    </row>
    <row r="146" spans="1:18" ht="15" customHeight="1" x14ac:dyDescent="0.25">
      <c r="A146" s="5"/>
      <c r="B146" s="1"/>
      <c r="C146" s="36" t="str">
        <f t="shared" si="10"/>
        <v/>
      </c>
      <c r="D146" s="37" t="str">
        <f t="shared" si="10"/>
        <v/>
      </c>
      <c r="E146" s="38" t="str">
        <f t="shared" si="10"/>
        <v/>
      </c>
      <c r="F146" s="38" t="str">
        <f t="shared" si="10"/>
        <v/>
      </c>
      <c r="G146" s="12" t="str">
        <f t="shared" si="10"/>
        <v/>
      </c>
      <c r="H146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6" s="1"/>
      <c r="J146" s="73" t="str">
        <f>IF(P146=FALSE(),Aux!$C$24,IF(N144="-","",IF(N144&lt;=Aux!$A$2,Aux!$C$20,Aux!$C$21)))</f>
        <v/>
      </c>
      <c r="K146" s="73"/>
      <c r="L146" s="73"/>
      <c r="M146" s="73"/>
      <c r="N146" s="73"/>
      <c r="O146" s="1"/>
      <c r="P146" s="1" t="b">
        <f>IF(N144="-",TRUE(),IF(N144&lt;=0.25,TRUE(),IF(COUNTIF(Tabela1913827[!],"!")&lt;&gt;0,TRUE(),FALSE())))</f>
        <v>1</v>
      </c>
      <c r="Q146" s="5"/>
      <c r="R146" s="1"/>
    </row>
    <row r="147" spans="1:18" x14ac:dyDescent="0.25">
      <c r="A147" s="5"/>
      <c r="B147" s="1"/>
      <c r="C147" s="36" t="str">
        <f t="shared" si="10"/>
        <v/>
      </c>
      <c r="D147" s="37" t="str">
        <f t="shared" si="10"/>
        <v/>
      </c>
      <c r="E147" s="38" t="str">
        <f t="shared" si="10"/>
        <v/>
      </c>
      <c r="F147" s="38" t="str">
        <f t="shared" si="10"/>
        <v/>
      </c>
      <c r="G147" s="12" t="str">
        <f t="shared" si="10"/>
        <v/>
      </c>
      <c r="H147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7" s="1"/>
      <c r="J147" s="73"/>
      <c r="K147" s="73"/>
      <c r="L147" s="73"/>
      <c r="M147" s="73"/>
      <c r="N147" s="73"/>
      <c r="O147" s="1"/>
      <c r="P147" s="1"/>
      <c r="Q147" s="5"/>
      <c r="R147" s="1"/>
    </row>
    <row r="148" spans="1:18" x14ac:dyDescent="0.25">
      <c r="A148" s="5"/>
      <c r="B148" s="1"/>
      <c r="C148" s="36" t="str">
        <f t="shared" si="10"/>
        <v/>
      </c>
      <c r="D148" s="37" t="str">
        <f t="shared" si="10"/>
        <v/>
      </c>
      <c r="E148" s="38" t="str">
        <f t="shared" si="10"/>
        <v/>
      </c>
      <c r="F148" s="38" t="str">
        <f t="shared" si="10"/>
        <v/>
      </c>
      <c r="G148" s="12" t="str">
        <f t="shared" si="10"/>
        <v/>
      </c>
      <c r="H148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8" s="1"/>
      <c r="J148" s="1"/>
      <c r="K148" s="1"/>
      <c r="L148" s="1"/>
      <c r="M148" s="1"/>
      <c r="N148" s="1"/>
      <c r="O148" s="1"/>
      <c r="P148" s="1"/>
      <c r="Q148" s="5"/>
      <c r="R148" s="1"/>
    </row>
    <row r="149" spans="1:18" x14ac:dyDescent="0.25">
      <c r="A149" s="5"/>
      <c r="B149" s="1"/>
      <c r="C149" s="36" t="str">
        <f t="shared" si="10"/>
        <v/>
      </c>
      <c r="D149" s="37" t="str">
        <f t="shared" si="10"/>
        <v/>
      </c>
      <c r="E149" s="38" t="str">
        <f t="shared" si="10"/>
        <v/>
      </c>
      <c r="F149" s="38" t="str">
        <f t="shared" si="10"/>
        <v/>
      </c>
      <c r="G149" s="12" t="str">
        <f t="shared" si="10"/>
        <v/>
      </c>
      <c r="H149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49" s="1"/>
      <c r="J149" s="73" t="str">
        <f>IF($N144="-","",IF($N144&lt;=Aux!$A$2,Aux!$C$28,Aux!$C$26))</f>
        <v/>
      </c>
      <c r="K149" s="73"/>
      <c r="L149" s="1"/>
      <c r="M149" s="73" t="str">
        <f>IF($N144="-","",IF($N144&lt;=Aux!$A$2,"",Aux!$C$27))</f>
        <v/>
      </c>
      <c r="N149" s="73"/>
      <c r="O149" s="1"/>
      <c r="P149" s="1"/>
      <c r="Q149" s="5"/>
      <c r="R149" s="1"/>
    </row>
    <row r="150" spans="1:18" x14ac:dyDescent="0.25">
      <c r="A150" s="5"/>
      <c r="B150" s="1"/>
      <c r="C150" s="36" t="str">
        <f t="shared" si="10"/>
        <v/>
      </c>
      <c r="D150" s="37" t="str">
        <f t="shared" si="10"/>
        <v/>
      </c>
      <c r="E150" s="38" t="str">
        <f t="shared" si="10"/>
        <v/>
      </c>
      <c r="F150" s="38" t="str">
        <f t="shared" si="10"/>
        <v/>
      </c>
      <c r="G150" s="12" t="str">
        <f t="shared" si="10"/>
        <v/>
      </c>
      <c r="H150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0" s="1"/>
      <c r="J150" s="73"/>
      <c r="K150" s="73"/>
      <c r="L150" s="1"/>
      <c r="M150" s="73"/>
      <c r="N150" s="73"/>
      <c r="O150" s="1"/>
      <c r="P150" s="11"/>
      <c r="Q150" s="5"/>
      <c r="R150" s="1"/>
    </row>
    <row r="151" spans="1:18" x14ac:dyDescent="0.25">
      <c r="A151" s="5"/>
      <c r="B151" s="1"/>
      <c r="C151" s="36" t="str">
        <f t="shared" si="10"/>
        <v/>
      </c>
      <c r="D151" s="37" t="str">
        <f t="shared" si="10"/>
        <v/>
      </c>
      <c r="E151" s="38" t="str">
        <f t="shared" si="10"/>
        <v/>
      </c>
      <c r="F151" s="38" t="str">
        <f t="shared" si="10"/>
        <v/>
      </c>
      <c r="G151" s="12" t="str">
        <f t="shared" si="10"/>
        <v/>
      </c>
      <c r="H151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1" s="1"/>
      <c r="J151" s="75" t="str">
        <f>IF($N144="-","",IF($N144&lt;=Aux!$A$2,J144,IF((J144-L144)&lt;0,0,(J144-L144))))</f>
        <v/>
      </c>
      <c r="K151" s="75"/>
      <c r="L151" s="1"/>
      <c r="M151" s="75" t="str">
        <f>IF($N144="-","",IF($N144&lt;=Aux!$A$2,"",J144+L144))</f>
        <v/>
      </c>
      <c r="N151" s="77"/>
      <c r="O151" s="1"/>
      <c r="P151" s="11">
        <f>IF($J149=Aux!$C$28,$J151,0)</f>
        <v>0</v>
      </c>
      <c r="Q151" s="5"/>
      <c r="R151" s="1"/>
    </row>
    <row r="152" spans="1:18" x14ac:dyDescent="0.25">
      <c r="A152" s="5"/>
      <c r="B152" s="1"/>
      <c r="C152" s="36" t="str">
        <f t="shared" si="10"/>
        <v/>
      </c>
      <c r="D152" s="37" t="str">
        <f t="shared" si="10"/>
        <v/>
      </c>
      <c r="E152" s="38" t="str">
        <f t="shared" si="10"/>
        <v/>
      </c>
      <c r="F152" s="38" t="str">
        <f t="shared" si="10"/>
        <v/>
      </c>
      <c r="G152" s="12" t="str">
        <f t="shared" si="10"/>
        <v/>
      </c>
      <c r="H152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2" s="1"/>
      <c r="J152" s="1"/>
      <c r="K152" s="1"/>
      <c r="L152" s="1"/>
      <c r="M152" s="1"/>
      <c r="N152" s="1"/>
      <c r="O152" s="1"/>
      <c r="P152" s="1"/>
      <c r="Q152" s="5"/>
      <c r="R152" s="1"/>
    </row>
    <row r="153" spans="1:18" ht="15" customHeight="1" x14ac:dyDescent="0.25">
      <c r="A153" s="5"/>
      <c r="B153" s="1"/>
      <c r="C153" s="36" t="str">
        <f t="shared" si="10"/>
        <v/>
      </c>
      <c r="D153" s="37" t="str">
        <f t="shared" si="10"/>
        <v/>
      </c>
      <c r="E153" s="38" t="str">
        <f t="shared" si="10"/>
        <v/>
      </c>
      <c r="F153" s="38" t="str">
        <f t="shared" si="10"/>
        <v/>
      </c>
      <c r="G153" s="12" t="str">
        <f t="shared" si="10"/>
        <v/>
      </c>
      <c r="H153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3" s="1"/>
      <c r="J153" s="73" t="str">
        <f>IF($P146=FALSE(),Aux!$C$25,IF(OR(J149="Preço Unitário Estimado",J149=""),"",Aux!$C$22))</f>
        <v/>
      </c>
      <c r="K153" s="73"/>
      <c r="L153" s="73"/>
      <c r="M153" s="73"/>
      <c r="N153" s="73"/>
      <c r="O153" s="1"/>
      <c r="P153" s="1"/>
      <c r="Q153" s="5"/>
      <c r="R153" s="1"/>
    </row>
    <row r="154" spans="1:18" x14ac:dyDescent="0.25">
      <c r="A154" s="5"/>
      <c r="B154" s="1"/>
      <c r="C154" s="36" t="str">
        <f t="shared" si="10"/>
        <v/>
      </c>
      <c r="D154" s="37" t="str">
        <f t="shared" si="10"/>
        <v/>
      </c>
      <c r="E154" s="38" t="str">
        <f t="shared" si="10"/>
        <v/>
      </c>
      <c r="F154" s="38" t="str">
        <f t="shared" si="10"/>
        <v/>
      </c>
      <c r="G154" s="12" t="str">
        <f t="shared" si="10"/>
        <v/>
      </c>
      <c r="H154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4" s="1"/>
      <c r="J154" s="73"/>
      <c r="K154" s="73"/>
      <c r="L154" s="73"/>
      <c r="M154" s="73"/>
      <c r="N154" s="73"/>
      <c r="O154" s="1"/>
      <c r="P154" s="1"/>
      <c r="Q154" s="5"/>
      <c r="R154" s="1"/>
    </row>
    <row r="155" spans="1:18" x14ac:dyDescent="0.25">
      <c r="A155" s="5"/>
      <c r="B155" s="1"/>
      <c r="C155" s="36" t="str">
        <f t="shared" si="10"/>
        <v/>
      </c>
      <c r="D155" s="37" t="str">
        <f t="shared" si="10"/>
        <v/>
      </c>
      <c r="E155" s="38" t="str">
        <f t="shared" si="10"/>
        <v/>
      </c>
      <c r="F155" s="38" t="str">
        <f t="shared" si="10"/>
        <v/>
      </c>
      <c r="G155" s="12" t="str">
        <f t="shared" si="10"/>
        <v/>
      </c>
      <c r="H155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5" s="1"/>
      <c r="J155" s="73"/>
      <c r="K155" s="73"/>
      <c r="L155" s="73"/>
      <c r="M155" s="73"/>
      <c r="N155" s="73"/>
      <c r="O155" s="1"/>
      <c r="P155" s="1"/>
      <c r="Q155" s="5"/>
      <c r="R155" s="1"/>
    </row>
    <row r="156" spans="1:18" x14ac:dyDescent="0.25">
      <c r="A156" s="5"/>
      <c r="B156" s="1"/>
      <c r="C156" s="36" t="str">
        <f t="shared" si="10"/>
        <v/>
      </c>
      <c r="D156" s="37" t="str">
        <f t="shared" si="10"/>
        <v/>
      </c>
      <c r="E156" s="38" t="str">
        <f t="shared" si="10"/>
        <v/>
      </c>
      <c r="F156" s="38" t="str">
        <f t="shared" si="10"/>
        <v/>
      </c>
      <c r="G156" s="12" t="str">
        <f t="shared" si="10"/>
        <v/>
      </c>
      <c r="H156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6" s="1"/>
      <c r="J156" s="1"/>
      <c r="K156" s="1"/>
      <c r="L156" s="1"/>
      <c r="M156" s="1"/>
      <c r="N156" s="1"/>
      <c r="O156" s="1"/>
      <c r="P156" s="1"/>
      <c r="Q156" s="5"/>
      <c r="R156" s="1"/>
    </row>
    <row r="157" spans="1:18" x14ac:dyDescent="0.25">
      <c r="A157" s="5"/>
      <c r="B157" s="1"/>
      <c r="C157" s="36" t="str">
        <f t="shared" si="10"/>
        <v/>
      </c>
      <c r="D157" s="37" t="str">
        <f t="shared" si="10"/>
        <v/>
      </c>
      <c r="E157" s="38" t="str">
        <f t="shared" si="10"/>
        <v/>
      </c>
      <c r="F157" s="38" t="str">
        <f t="shared" si="10"/>
        <v/>
      </c>
      <c r="G157" s="12" t="str">
        <f t="shared" si="10"/>
        <v/>
      </c>
      <c r="H157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7" s="1"/>
      <c r="J157" s="1"/>
      <c r="K157" s="1"/>
      <c r="L157" s="1"/>
      <c r="M157" s="1"/>
      <c r="N157" s="1"/>
      <c r="O157" s="1"/>
      <c r="P157" s="1"/>
      <c r="Q157" s="5"/>
      <c r="R157" s="1"/>
    </row>
    <row r="158" spans="1:18" x14ac:dyDescent="0.25">
      <c r="A158" s="5"/>
      <c r="B158" s="1"/>
      <c r="C158" s="36" t="str">
        <f t="shared" ref="C158:G161" si="11">IF($P$122=FALSE(),"",IF($H134="C",C134,""))</f>
        <v/>
      </c>
      <c r="D158" s="37" t="str">
        <f t="shared" si="11"/>
        <v/>
      </c>
      <c r="E158" s="38" t="str">
        <f t="shared" si="11"/>
        <v/>
      </c>
      <c r="F158" s="38" t="str">
        <f t="shared" si="11"/>
        <v/>
      </c>
      <c r="G158" s="12" t="str">
        <f t="shared" si="11"/>
        <v/>
      </c>
      <c r="H158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8" s="1"/>
      <c r="J158" s="1"/>
      <c r="K158" s="1"/>
      <c r="L158" s="1"/>
      <c r="M158" s="1"/>
      <c r="N158" s="1"/>
      <c r="O158" s="1"/>
      <c r="P158" s="1"/>
      <c r="Q158" s="5"/>
      <c r="R158" s="1"/>
    </row>
    <row r="159" spans="1:18" x14ac:dyDescent="0.25">
      <c r="A159" s="5"/>
      <c r="B159" s="1"/>
      <c r="C159" s="36" t="str">
        <f t="shared" si="11"/>
        <v/>
      </c>
      <c r="D159" s="37" t="str">
        <f t="shared" si="11"/>
        <v/>
      </c>
      <c r="E159" s="38" t="str">
        <f t="shared" si="11"/>
        <v/>
      </c>
      <c r="F159" s="38" t="str">
        <f t="shared" si="11"/>
        <v/>
      </c>
      <c r="G159" s="12" t="str">
        <f t="shared" si="11"/>
        <v/>
      </c>
      <c r="H159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59" s="1"/>
      <c r="J159" s="1"/>
      <c r="K159" s="1"/>
      <c r="L159" s="1"/>
      <c r="M159" s="1"/>
      <c r="N159" s="1"/>
      <c r="O159" s="1"/>
      <c r="P159" s="1"/>
      <c r="Q159" s="5"/>
      <c r="R159" s="1"/>
    </row>
    <row r="160" spans="1:18" x14ac:dyDescent="0.25">
      <c r="A160" s="5"/>
      <c r="B160" s="1"/>
      <c r="C160" s="36" t="str">
        <f t="shared" si="11"/>
        <v/>
      </c>
      <c r="D160" s="37" t="str">
        <f t="shared" si="11"/>
        <v/>
      </c>
      <c r="E160" s="38" t="str">
        <f t="shared" si="11"/>
        <v/>
      </c>
      <c r="F160" s="38" t="str">
        <f t="shared" si="11"/>
        <v/>
      </c>
      <c r="G160" s="12" t="str">
        <f t="shared" si="11"/>
        <v/>
      </c>
      <c r="H160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60" s="1"/>
      <c r="J160" s="1"/>
      <c r="K160" s="1"/>
      <c r="L160" s="1"/>
      <c r="M160" s="1"/>
      <c r="N160" s="1"/>
      <c r="O160" s="1"/>
      <c r="P160" s="1"/>
      <c r="Q160" s="5"/>
      <c r="R160" s="1"/>
    </row>
    <row r="161" spans="1:18" x14ac:dyDescent="0.25">
      <c r="A161" s="5"/>
      <c r="B161" s="1"/>
      <c r="C161" s="36" t="str">
        <f t="shared" si="11"/>
        <v/>
      </c>
      <c r="D161" s="37" t="str">
        <f t="shared" si="11"/>
        <v/>
      </c>
      <c r="E161" s="38" t="str">
        <f t="shared" si="11"/>
        <v/>
      </c>
      <c r="F161" s="38" t="str">
        <f t="shared" si="11"/>
        <v/>
      </c>
      <c r="G161" s="12" t="str">
        <f t="shared" si="11"/>
        <v/>
      </c>
      <c r="H161" s="36" t="str">
        <f>IF($N$144="-","#",IF($N$144&lt;=Aux!$A$2,"#",IF(Tabela1913827[[#This Row],[Preço Unitário]]="","#",IF(AND(Tabela1913827[[#This Row],[Preço Unitário]]&gt;=$J$151,Tabela1913827[[#This Row],[Preço Unitário]]&lt;=$M$151),"C","!"))))</f>
        <v>#</v>
      </c>
      <c r="I161" s="1"/>
      <c r="J161" s="1"/>
      <c r="K161" s="1"/>
      <c r="L161" s="1"/>
      <c r="M161" s="1"/>
      <c r="N161" s="1"/>
      <c r="O161" s="1"/>
      <c r="P161" s="1"/>
      <c r="Q161" s="5"/>
      <c r="R161" s="1"/>
    </row>
    <row r="162" spans="1:18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5"/>
      <c r="R162" s="1"/>
    </row>
    <row r="163" spans="1:18" ht="15.75" thickBot="1" x14ac:dyDescent="0.3">
      <c r="A163" s="5"/>
      <c r="B163" s="49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1"/>
      <c r="R163" s="1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1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</sheetData>
  <sheetProtection sheet="1" objects="1" scenarios="1"/>
  <mergeCells count="67">
    <mergeCell ref="J153:N155"/>
    <mergeCell ref="J127:K127"/>
    <mergeCell ref="M127:N127"/>
    <mergeCell ref="J129:N131"/>
    <mergeCell ref="C140:N140"/>
    <mergeCell ref="J142:J143"/>
    <mergeCell ref="L142:L143"/>
    <mergeCell ref="N142:N143"/>
    <mergeCell ref="J146:N147"/>
    <mergeCell ref="J149:K150"/>
    <mergeCell ref="M149:N150"/>
    <mergeCell ref="J151:K151"/>
    <mergeCell ref="M151:N151"/>
    <mergeCell ref="J125:K126"/>
    <mergeCell ref="M125:N126"/>
    <mergeCell ref="J99:N100"/>
    <mergeCell ref="J102:K103"/>
    <mergeCell ref="M102:N103"/>
    <mergeCell ref="J104:K104"/>
    <mergeCell ref="M104:N104"/>
    <mergeCell ref="J106:N108"/>
    <mergeCell ref="C116:N116"/>
    <mergeCell ref="J118:J119"/>
    <mergeCell ref="L118:L119"/>
    <mergeCell ref="N118:N119"/>
    <mergeCell ref="J122:N123"/>
    <mergeCell ref="J81:K81"/>
    <mergeCell ref="M81:N81"/>
    <mergeCell ref="J83:N85"/>
    <mergeCell ref="C93:N93"/>
    <mergeCell ref="J95:J96"/>
    <mergeCell ref="L95:L96"/>
    <mergeCell ref="N95:N96"/>
    <mergeCell ref="J79:K80"/>
    <mergeCell ref="M79:N80"/>
    <mergeCell ref="J53:N54"/>
    <mergeCell ref="J56:K57"/>
    <mergeCell ref="M56:N57"/>
    <mergeCell ref="J58:K58"/>
    <mergeCell ref="M58:N58"/>
    <mergeCell ref="J60:N62"/>
    <mergeCell ref="C70:N70"/>
    <mergeCell ref="J72:J73"/>
    <mergeCell ref="L72:L73"/>
    <mergeCell ref="N72:N73"/>
    <mergeCell ref="J76:N77"/>
    <mergeCell ref="J49:J50"/>
    <mergeCell ref="L49:L50"/>
    <mergeCell ref="N49:N50"/>
    <mergeCell ref="C23:N23"/>
    <mergeCell ref="J25:J26"/>
    <mergeCell ref="K25:M26"/>
    <mergeCell ref="N25:N26"/>
    <mergeCell ref="J29:N30"/>
    <mergeCell ref="J32:K33"/>
    <mergeCell ref="M32:N33"/>
    <mergeCell ref="J34:K34"/>
    <mergeCell ref="M34:N34"/>
    <mergeCell ref="J36:N38"/>
    <mergeCell ref="C46:N46"/>
    <mergeCell ref="C47:N47"/>
    <mergeCell ref="C15:N15"/>
    <mergeCell ref="C18:D18"/>
    <mergeCell ref="F18:G18"/>
    <mergeCell ref="J18:N18"/>
    <mergeCell ref="C21:D21"/>
    <mergeCell ref="F21:N21"/>
  </mergeCells>
  <conditionalFormatting sqref="C25:G44">
    <cfRule type="expression" dxfId="13" priority="12">
      <formula>$H25="!"</formula>
    </cfRule>
  </conditionalFormatting>
  <conditionalFormatting sqref="C49:G68">
    <cfRule type="expression" dxfId="12" priority="10">
      <formula>$H49="!"</formula>
    </cfRule>
  </conditionalFormatting>
  <conditionalFormatting sqref="C72:G91">
    <cfRule type="expression" dxfId="11" priority="8">
      <formula>$H72="!"</formula>
    </cfRule>
  </conditionalFormatting>
  <conditionalFormatting sqref="C95:H114">
    <cfRule type="expression" dxfId="10" priority="6">
      <formula>$H95="!"</formula>
    </cfRule>
  </conditionalFormatting>
  <conditionalFormatting sqref="C118:H137">
    <cfRule type="expression" dxfId="9" priority="4">
      <formula>$H118="!"</formula>
    </cfRule>
  </conditionalFormatting>
  <conditionalFormatting sqref="C142:H161">
    <cfRule type="expression" dxfId="8" priority="2">
      <formula>$H142="!"</formula>
    </cfRule>
  </conditionalFormatting>
  <dataValidations count="1">
    <dataValidation type="list" allowBlank="1" showInputMessage="1" showErrorMessage="1" errorTitle="Erro!" error="Opção Inválida." sqref="C21:D21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8C55A45D-6BE1-4B2E-B9E6-2AF25933BE1E}">
            <xm:f>Aux!$C$24</xm:f>
            <x14:dxf>
              <font>
                <b/>
                <i val="0"/>
                <color theme="5" tint="-0.499984740745262"/>
              </font>
              <fill>
                <patternFill>
                  <bgColor theme="5" tint="0.79998168889431442"/>
                </patternFill>
              </fill>
            </x14:dxf>
          </x14:cfRule>
          <xm:sqref>J29:N30 J53:N54 J76:N77 J99:N100 J122:N123 J146:N147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Aux!$C$5:$C$9</xm:f>
          </x14:formula1>
          <xm:sqref>D25:D44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3"/>
  <sheetViews>
    <sheetView topLeftCell="A13" workbookViewId="0">
      <selection activeCell="D40" sqref="D40"/>
    </sheetView>
  </sheetViews>
  <sheetFormatPr defaultColWidth="0" defaultRowHeight="15" x14ac:dyDescent="0.25"/>
  <cols>
    <col min="1" max="1" width="9.7109375" customWidth="1"/>
    <col min="2" max="2" width="5.7109375" customWidth="1"/>
    <col min="3" max="3" width="5" customWidth="1"/>
    <col min="4" max="4" width="27.7109375" customWidth="1"/>
    <col min="5" max="5" width="32.7109375" customWidth="1"/>
    <col min="6" max="6" width="12.7109375" customWidth="1"/>
    <col min="7" max="7" width="17.7109375" customWidth="1"/>
    <col min="8" max="8" width="7.7109375" hidden="1" customWidth="1"/>
    <col min="9" max="9" width="9.28515625" customWidth="1"/>
    <col min="10" max="10" width="15.7109375" customWidth="1"/>
    <col min="11" max="11" width="9.28515625" customWidth="1"/>
    <col min="12" max="12" width="15.7109375" customWidth="1"/>
    <col min="13" max="13" width="9.28515625" customWidth="1"/>
    <col min="14" max="14" width="15.7109375" customWidth="1"/>
    <col min="15" max="15" width="5.7109375" hidden="1" customWidth="1"/>
    <col min="16" max="16" width="12.42578125" hidden="1" customWidth="1"/>
    <col min="17" max="17" width="5.7109375" customWidth="1"/>
    <col min="18" max="18" width="9.7109375" customWidth="1"/>
    <col min="19" max="19" width="0" hidden="1" customWidth="1"/>
  </cols>
  <sheetData>
    <row r="1" spans="1:18" x14ac:dyDescent="0.25">
      <c r="A1" s="1"/>
      <c r="B1" s="1"/>
      <c r="C1" s="6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23.25" x14ac:dyDescent="0.35">
      <c r="A2" s="1"/>
      <c r="B2" s="14" t="s">
        <v>12</v>
      </c>
      <c r="C2" s="6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8.75" x14ac:dyDescent="0.3">
      <c r="A3" s="1"/>
      <c r="B3" s="15" t="s">
        <v>13</v>
      </c>
      <c r="C3" s="6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x14ac:dyDescent="0.3">
      <c r="A4" s="1"/>
      <c r="B4" s="16"/>
      <c r="C4" s="4" t="s">
        <v>44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75" x14ac:dyDescent="0.3">
      <c r="A5" s="1"/>
      <c r="B5" s="16"/>
      <c r="C5" s="4" t="s">
        <v>45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8.75" x14ac:dyDescent="0.3">
      <c r="A6" s="1"/>
      <c r="B6" s="16"/>
      <c r="C6" s="4" t="s">
        <v>43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8.75" x14ac:dyDescent="0.3">
      <c r="A7" s="1"/>
      <c r="B7" s="16"/>
      <c r="C7" s="4" t="s">
        <v>42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8.75" x14ac:dyDescent="0.3">
      <c r="A8" s="1"/>
      <c r="B8" s="16"/>
      <c r="C8" s="4" t="s">
        <v>47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8.75" x14ac:dyDescent="0.3">
      <c r="A9" s="1"/>
      <c r="B9" s="16"/>
      <c r="C9" s="4" t="s">
        <v>46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8.75" x14ac:dyDescent="0.3">
      <c r="A10" s="1"/>
      <c r="B10" s="17" t="s">
        <v>48</v>
      </c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7.5" customHeight="1" thickBot="1" x14ac:dyDescent="0.3">
      <c r="A11" s="1"/>
      <c r="B11" s="1"/>
      <c r="C11" s="6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25">
      <c r="A12" s="1"/>
      <c r="B12" s="18"/>
      <c r="C12" s="19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3"/>
      <c r="R12" s="1"/>
    </row>
    <row r="13" spans="1:18" ht="31.5" x14ac:dyDescent="0.5">
      <c r="A13" s="1"/>
      <c r="B13" s="20"/>
      <c r="C13" s="21" t="s">
        <v>14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5"/>
      <c r="R13" s="1"/>
    </row>
    <row r="14" spans="1:18" ht="18.75" x14ac:dyDescent="0.3">
      <c r="A14" s="1"/>
      <c r="B14" s="20"/>
      <c r="C14" s="22" t="s">
        <v>15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5"/>
      <c r="R14" s="1"/>
    </row>
    <row r="15" spans="1:18" ht="37.5" customHeight="1" x14ac:dyDescent="0.25">
      <c r="A15" s="1"/>
      <c r="B15" s="20"/>
      <c r="C15" s="61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3"/>
      <c r="O15" s="1"/>
      <c r="P15" s="1"/>
      <c r="Q15" s="5"/>
      <c r="R15" s="1"/>
    </row>
    <row r="16" spans="1:18" ht="7.5" customHeight="1" x14ac:dyDescent="0.25">
      <c r="A16" s="1"/>
      <c r="B16" s="20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1"/>
      <c r="P16" s="1"/>
      <c r="Q16" s="5"/>
      <c r="R16" s="1"/>
    </row>
    <row r="17" spans="1:18" ht="19.5" thickBot="1" x14ac:dyDescent="0.35">
      <c r="A17" s="1"/>
      <c r="B17" s="20"/>
      <c r="C17" s="22" t="s">
        <v>16</v>
      </c>
      <c r="D17" s="1"/>
      <c r="E17" s="1"/>
      <c r="F17" s="22" t="s">
        <v>17</v>
      </c>
      <c r="G17" s="1"/>
      <c r="H17" s="23"/>
      <c r="I17" s="1"/>
      <c r="J17" s="24" t="s">
        <v>32</v>
      </c>
      <c r="L17" s="23"/>
      <c r="M17" s="23"/>
      <c r="N17" s="23"/>
      <c r="O17" s="1"/>
      <c r="P17" s="1"/>
      <c r="Q17" s="5"/>
      <c r="R17" s="1"/>
    </row>
    <row r="18" spans="1:18" ht="37.5" customHeight="1" thickBot="1" x14ac:dyDescent="0.3">
      <c r="A18" s="1"/>
      <c r="B18" s="20"/>
      <c r="C18" s="64"/>
      <c r="D18" s="65"/>
      <c r="E18" s="1"/>
      <c r="F18" s="66"/>
      <c r="G18" s="67"/>
      <c r="H18" s="23"/>
      <c r="I18" s="1"/>
      <c r="J18" s="68">
        <f>IF($C$21&lt;&gt;Aux!$C$15,IF(L27="-",0,L27),IF(P18=FALSE,Aux!C23,SUM(P34,P58,P81,P104,P127,P151)))</f>
        <v>0</v>
      </c>
      <c r="K18" s="69"/>
      <c r="L18" s="69"/>
      <c r="M18" s="69"/>
      <c r="N18" s="70"/>
      <c r="O18" s="1"/>
      <c r="P18" s="25" t="b">
        <f>AND(P29,P53,P76,P99,P122,P146)</f>
        <v>1</v>
      </c>
      <c r="Q18" s="5"/>
      <c r="R18" s="1"/>
    </row>
    <row r="19" spans="1:18" ht="7.5" customHeight="1" x14ac:dyDescent="0.25">
      <c r="A19" s="1"/>
      <c r="B19" s="20"/>
      <c r="C19" s="26"/>
      <c r="D19" s="26"/>
      <c r="E19" s="26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5"/>
      <c r="R19" s="1"/>
    </row>
    <row r="20" spans="1:18" ht="19.5" customHeight="1" x14ac:dyDescent="0.3">
      <c r="A20" s="1"/>
      <c r="B20" s="20"/>
      <c r="C20" s="22" t="s">
        <v>38</v>
      </c>
      <c r="D20" s="1"/>
      <c r="E20" s="26"/>
      <c r="F20" s="22" t="s">
        <v>39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5"/>
      <c r="R20" s="1"/>
    </row>
    <row r="21" spans="1:18" ht="37.5" customHeight="1" x14ac:dyDescent="0.25">
      <c r="A21" s="1"/>
      <c r="B21" s="20"/>
      <c r="C21" s="71" t="s">
        <v>35</v>
      </c>
      <c r="D21" s="72"/>
      <c r="E21" s="26"/>
      <c r="F21" s="61"/>
      <c r="G21" s="62"/>
      <c r="H21" s="62"/>
      <c r="I21" s="62"/>
      <c r="J21" s="62"/>
      <c r="K21" s="62"/>
      <c r="L21" s="62"/>
      <c r="M21" s="62"/>
      <c r="N21" s="63"/>
      <c r="O21" s="1"/>
      <c r="P21" s="1"/>
      <c r="Q21" s="5"/>
      <c r="R21" s="1"/>
    </row>
    <row r="22" spans="1:18" ht="7.5" customHeight="1" x14ac:dyDescent="0.25">
      <c r="A22" s="1"/>
      <c r="B22" s="20"/>
      <c r="C22" s="26"/>
      <c r="D22" s="26"/>
      <c r="E22" s="26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5"/>
      <c r="R22" s="1"/>
    </row>
    <row r="23" spans="1:18" ht="33.75" customHeight="1" thickBot="1" x14ac:dyDescent="0.3">
      <c r="A23" s="1"/>
      <c r="B23" s="20"/>
      <c r="C23" s="74" t="s">
        <v>18</v>
      </c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1"/>
      <c r="P23" s="1"/>
      <c r="Q23" s="5"/>
      <c r="R23" s="1"/>
    </row>
    <row r="24" spans="1:18" ht="15" customHeight="1" thickBot="1" x14ac:dyDescent="0.3">
      <c r="A24" s="6"/>
      <c r="B24" s="27"/>
      <c r="C24" s="28" t="s">
        <v>19</v>
      </c>
      <c r="D24" s="29" t="s">
        <v>20</v>
      </c>
      <c r="E24" s="29" t="s">
        <v>21</v>
      </c>
      <c r="F24" s="29" t="s">
        <v>22</v>
      </c>
      <c r="G24" s="30" t="s">
        <v>0</v>
      </c>
      <c r="H24" s="31" t="s">
        <v>23</v>
      </c>
      <c r="I24" s="6"/>
      <c r="J24" s="6"/>
      <c r="K24" s="6"/>
      <c r="L24" s="6"/>
      <c r="M24" s="6"/>
      <c r="N24" s="6"/>
      <c r="O24" s="6"/>
      <c r="P24" s="6"/>
      <c r="Q24" s="5"/>
      <c r="R24" s="1"/>
    </row>
    <row r="25" spans="1:18" ht="15" customHeight="1" x14ac:dyDescent="0.25">
      <c r="A25" s="1"/>
      <c r="B25" s="20"/>
      <c r="C25" s="32">
        <v>1</v>
      </c>
      <c r="D25" s="55"/>
      <c r="E25" s="56"/>
      <c r="F25" s="56"/>
      <c r="G25" s="57"/>
      <c r="H25" s="7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25" s="1"/>
      <c r="J25" s="73" t="str">
        <f>IF($C$21&lt;&gt;Aux!$C$15,"","Média Aritmética")</f>
        <v/>
      </c>
      <c r="K25" s="73" t="str">
        <f>IF($C$21&lt;&gt;Aux!$C$15,$C$21,"Desvio Padrão")</f>
        <v>Menor Valor</v>
      </c>
      <c r="L25" s="73"/>
      <c r="M25" s="73"/>
      <c r="N25" s="73" t="str">
        <f>IF($C$21&lt;&gt;Aux!$C$15,"","Coeficiente de Variação")</f>
        <v/>
      </c>
      <c r="O25" s="1"/>
      <c r="P25" s="1"/>
      <c r="Q25" s="5"/>
      <c r="R25" s="1"/>
    </row>
    <row r="26" spans="1:18" ht="15" customHeight="1" x14ac:dyDescent="0.25">
      <c r="A26" s="1"/>
      <c r="B26" s="20"/>
      <c r="C26" s="36">
        <v>2</v>
      </c>
      <c r="D26" s="58"/>
      <c r="E26" s="59"/>
      <c r="F26" s="59"/>
      <c r="G26" s="60"/>
      <c r="H26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26" s="1"/>
      <c r="J26" s="73"/>
      <c r="K26" s="73"/>
      <c r="L26" s="73"/>
      <c r="M26" s="73"/>
      <c r="N26" s="73"/>
      <c r="O26" s="1"/>
      <c r="P26" s="1"/>
      <c r="Q26" s="5"/>
      <c r="R26" s="1"/>
    </row>
    <row r="27" spans="1:18" ht="15" customHeight="1" x14ac:dyDescent="0.25">
      <c r="A27" s="1"/>
      <c r="B27" s="20"/>
      <c r="C27" s="36">
        <v>3</v>
      </c>
      <c r="D27" s="58"/>
      <c r="E27" s="59"/>
      <c r="F27" s="59"/>
      <c r="G27" s="60"/>
      <c r="H27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27" s="1"/>
      <c r="J27" s="9" t="str">
        <f>IF($C$21&lt;&gt;Aux!$C$15,"",IF(SUM(Tabela128[Preço Unitário])=0,"-",AVERAGE(Tabela128[Preço Unitário])))</f>
        <v/>
      </c>
      <c r="K27" s="1"/>
      <c r="L27" s="9" t="str">
        <f>IFERROR(IF($C$21=Aux!$C$12,AVERAGE(Tabela128[Preço Unitário]),IF($C$21=Aux!$C$13,MEDIAN(Tabela128[Preço Unitário]),IF($C$21=Aux!$C$14,SMALL(Tabela128[Preço Unitário],1),IFERROR(IF(J27="-","-",_xlfn.STDEV.S(Tabela128[Preço Unitário])),0)))),"-")</f>
        <v>-</v>
      </c>
      <c r="M27" s="1"/>
      <c r="N27" s="10" t="str">
        <f>IF($C$21&lt;&gt;Aux!$C$15,"",IF(L27="-","-",L27/J27))</f>
        <v/>
      </c>
      <c r="O27" s="1"/>
      <c r="P27" s="1"/>
      <c r="Q27" s="5"/>
      <c r="R27" s="1"/>
    </row>
    <row r="28" spans="1:18" ht="15" customHeight="1" x14ac:dyDescent="0.25">
      <c r="A28" s="1"/>
      <c r="B28" s="20"/>
      <c r="C28" s="36">
        <v>4</v>
      </c>
      <c r="D28" s="58"/>
      <c r="E28" s="59"/>
      <c r="F28" s="59"/>
      <c r="G28" s="60"/>
      <c r="H28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28" s="1"/>
      <c r="J28" s="1"/>
      <c r="K28" s="1"/>
      <c r="L28" s="1"/>
      <c r="M28" s="1"/>
      <c r="N28" s="1"/>
      <c r="O28" s="1"/>
      <c r="P28" s="1"/>
      <c r="Q28" s="5"/>
      <c r="R28" s="1"/>
    </row>
    <row r="29" spans="1:18" ht="15" customHeight="1" x14ac:dyDescent="0.25">
      <c r="A29" s="1"/>
      <c r="B29" s="20"/>
      <c r="C29" s="36">
        <v>5</v>
      </c>
      <c r="D29" s="58"/>
      <c r="E29" s="59"/>
      <c r="F29" s="59"/>
      <c r="G29" s="60"/>
      <c r="H29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29" s="1"/>
      <c r="J29" s="73" t="str">
        <f>IF($C$21&lt;&gt;Aux!$C$15,"",IF(P29=FALSE(),Aux!$C$24,IF(N27="-","",IF(N27&lt;=Aux!$A$2,Aux!$C$20,Aux!$C$21))))</f>
        <v/>
      </c>
      <c r="K29" s="73"/>
      <c r="L29" s="73"/>
      <c r="M29" s="73"/>
      <c r="N29" s="73"/>
      <c r="O29" s="1"/>
      <c r="P29" s="1" t="b">
        <f>IF($C$21&lt;&gt;Aux!$C$15,TRUE(),IF(N27="-",TRUE(),IF(N27&lt;=Aux!$A$2,TRUE(),IF(COUNTIF(Tabela128[!],"!")&lt;&gt;0,TRUE(),FALSE()))))</f>
        <v>1</v>
      </c>
      <c r="Q29" s="5"/>
      <c r="R29" s="1"/>
    </row>
    <row r="30" spans="1:18" ht="15" customHeight="1" x14ac:dyDescent="0.25">
      <c r="A30" s="1"/>
      <c r="B30" s="20"/>
      <c r="C30" s="36">
        <v>6</v>
      </c>
      <c r="D30" s="58"/>
      <c r="E30" s="59"/>
      <c r="F30" s="59"/>
      <c r="G30" s="60"/>
      <c r="H30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0" s="1"/>
      <c r="J30" s="73"/>
      <c r="K30" s="73"/>
      <c r="L30" s="73"/>
      <c r="M30" s="73"/>
      <c r="N30" s="73"/>
      <c r="O30" s="1"/>
      <c r="P30" s="1"/>
      <c r="Q30" s="5"/>
      <c r="R30" s="1"/>
    </row>
    <row r="31" spans="1:18" ht="15" customHeight="1" x14ac:dyDescent="0.25">
      <c r="A31" s="1"/>
      <c r="B31" s="20"/>
      <c r="C31" s="36">
        <v>7</v>
      </c>
      <c r="D31" s="58"/>
      <c r="E31" s="59"/>
      <c r="F31" s="59"/>
      <c r="G31" s="60"/>
      <c r="H31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1" s="1"/>
      <c r="J31" s="1"/>
      <c r="K31" s="1"/>
      <c r="L31" s="1"/>
      <c r="M31" s="1"/>
      <c r="N31" s="1"/>
      <c r="O31" s="1"/>
      <c r="P31" s="1"/>
      <c r="Q31" s="5"/>
      <c r="R31" s="1"/>
    </row>
    <row r="32" spans="1:18" ht="15" customHeight="1" x14ac:dyDescent="0.25">
      <c r="A32" s="1"/>
      <c r="B32" s="20"/>
      <c r="C32" s="36">
        <v>8</v>
      </c>
      <c r="D32" s="58"/>
      <c r="E32" s="59"/>
      <c r="F32" s="59"/>
      <c r="G32" s="60"/>
      <c r="H32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2" s="1"/>
      <c r="J32" s="73" t="str">
        <f>IF($C$21&lt;&gt;Aux!$C$15,"",IF($N27="-","",IF($N27&lt;=Aux!$A$2,Aux!$C$28,Aux!$C$26)))</f>
        <v/>
      </c>
      <c r="K32" s="73"/>
      <c r="L32" s="1"/>
      <c r="M32" s="73" t="str">
        <f>IF($C$21&lt;&gt;Aux!$C$15,"",IF($N27="-","",IF($N27&lt;=Aux!$A$2,"",Aux!$C$27)))</f>
        <v/>
      </c>
      <c r="N32" s="73"/>
      <c r="O32" s="1"/>
      <c r="P32" s="1"/>
      <c r="Q32" s="5"/>
      <c r="R32" s="1"/>
    </row>
    <row r="33" spans="1:18" ht="15" customHeight="1" x14ac:dyDescent="0.25">
      <c r="A33" s="1"/>
      <c r="B33" s="20"/>
      <c r="C33" s="36">
        <v>9</v>
      </c>
      <c r="D33" s="58"/>
      <c r="E33" s="59"/>
      <c r="F33" s="59"/>
      <c r="G33" s="60"/>
      <c r="H33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3" s="1"/>
      <c r="J33" s="73"/>
      <c r="K33" s="73"/>
      <c r="L33" s="1"/>
      <c r="M33" s="73"/>
      <c r="N33" s="73"/>
      <c r="O33" s="1"/>
      <c r="P33" s="1"/>
      <c r="Q33" s="5"/>
      <c r="R33" s="1"/>
    </row>
    <row r="34" spans="1:18" ht="15" customHeight="1" x14ac:dyDescent="0.25">
      <c r="A34" s="1"/>
      <c r="B34" s="20"/>
      <c r="C34" s="36">
        <v>10</v>
      </c>
      <c r="D34" s="58"/>
      <c r="E34" s="59"/>
      <c r="F34" s="59"/>
      <c r="G34" s="60"/>
      <c r="H34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4" s="1"/>
      <c r="J34" s="75" t="str">
        <f>IF($C$21&lt;&gt;Aux!$C$15,"",IF($N27="-","",IF($N27&lt;=Aux!$A$2,J27,IF((J27-L27)&lt;0,0,(J27-L27)))))</f>
        <v/>
      </c>
      <c r="K34" s="75"/>
      <c r="L34" s="1"/>
      <c r="M34" s="75" t="str">
        <f>IF($C$21&lt;&gt;Aux!$C$15,"",IF($N27="-","",IF($N27&lt;=Aux!$A$2,"",J27+L27)))</f>
        <v/>
      </c>
      <c r="N34" s="75"/>
      <c r="O34" s="1"/>
      <c r="P34" s="11">
        <f>IF($J32=Aux!$C$28,$J34,0)</f>
        <v>0</v>
      </c>
      <c r="Q34" s="5"/>
      <c r="R34" s="1"/>
    </row>
    <row r="35" spans="1:18" ht="15" customHeight="1" x14ac:dyDescent="0.25">
      <c r="A35" s="1"/>
      <c r="B35" s="20"/>
      <c r="C35" s="36">
        <v>11</v>
      </c>
      <c r="D35" s="58"/>
      <c r="E35" s="59"/>
      <c r="F35" s="59"/>
      <c r="G35" s="60"/>
      <c r="H35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5" s="1"/>
      <c r="J35" s="1"/>
      <c r="K35" s="1"/>
      <c r="L35" s="1"/>
      <c r="M35" s="1"/>
      <c r="N35" s="1"/>
      <c r="O35" s="1"/>
      <c r="P35" s="1"/>
      <c r="Q35" s="5"/>
      <c r="R35" s="1"/>
    </row>
    <row r="36" spans="1:18" ht="15" customHeight="1" x14ac:dyDescent="0.25">
      <c r="A36" s="1"/>
      <c r="B36" s="20"/>
      <c r="C36" s="36">
        <v>12</v>
      </c>
      <c r="D36" s="58"/>
      <c r="E36" s="59"/>
      <c r="F36" s="59"/>
      <c r="G36" s="60"/>
      <c r="H36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6" s="1"/>
      <c r="J36" s="73" t="str">
        <f>IF($C$21&lt;&gt;Aux!$C$15,"",IF($P29=FALSE(),Aux!$C$25,IF(OR(J32="Preço Unitário Estimado",J32=""),"",Aux!$C$22)))</f>
        <v/>
      </c>
      <c r="K36" s="73"/>
      <c r="L36" s="73"/>
      <c r="M36" s="73"/>
      <c r="N36" s="73"/>
      <c r="O36" s="1"/>
      <c r="P36" s="1"/>
      <c r="Q36" s="5"/>
      <c r="R36" s="1"/>
    </row>
    <row r="37" spans="1:18" ht="15" customHeight="1" x14ac:dyDescent="0.25">
      <c r="A37" s="1"/>
      <c r="B37" s="20"/>
      <c r="C37" s="36">
        <v>13</v>
      </c>
      <c r="D37" s="58"/>
      <c r="E37" s="59"/>
      <c r="F37" s="59"/>
      <c r="G37" s="60"/>
      <c r="H37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7" s="1"/>
      <c r="J37" s="73"/>
      <c r="K37" s="73"/>
      <c r="L37" s="73"/>
      <c r="M37" s="73"/>
      <c r="N37" s="73"/>
      <c r="O37" s="1"/>
      <c r="P37" s="1"/>
      <c r="Q37" s="5"/>
      <c r="R37" s="1"/>
    </row>
    <row r="38" spans="1:18" ht="15" customHeight="1" x14ac:dyDescent="0.25">
      <c r="A38" s="1"/>
      <c r="B38" s="20"/>
      <c r="C38" s="36">
        <v>14</v>
      </c>
      <c r="D38" s="58"/>
      <c r="E38" s="59"/>
      <c r="F38" s="59"/>
      <c r="G38" s="60"/>
      <c r="H38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8" s="1"/>
      <c r="J38" s="73"/>
      <c r="K38" s="73"/>
      <c r="L38" s="73"/>
      <c r="M38" s="73"/>
      <c r="N38" s="73"/>
      <c r="O38" s="1"/>
      <c r="P38" s="1"/>
      <c r="Q38" s="5"/>
      <c r="R38" s="1"/>
    </row>
    <row r="39" spans="1:18" ht="15" customHeight="1" x14ac:dyDescent="0.25">
      <c r="A39" s="1"/>
      <c r="B39" s="20"/>
      <c r="C39" s="36">
        <v>15</v>
      </c>
      <c r="D39" s="58"/>
      <c r="E39" s="59"/>
      <c r="F39" s="59"/>
      <c r="G39" s="60"/>
      <c r="H39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39" s="1"/>
      <c r="J39" s="1"/>
      <c r="K39" s="1"/>
      <c r="L39" s="1"/>
      <c r="M39" s="1"/>
      <c r="N39" s="1"/>
      <c r="O39" s="1"/>
      <c r="P39" s="1"/>
      <c r="Q39" s="5"/>
      <c r="R39" s="1"/>
    </row>
    <row r="40" spans="1:18" ht="15" customHeight="1" x14ac:dyDescent="0.25">
      <c r="A40" s="1"/>
      <c r="B40" s="20"/>
      <c r="C40" s="36">
        <v>16</v>
      </c>
      <c r="D40" s="58"/>
      <c r="E40" s="59"/>
      <c r="F40" s="59"/>
      <c r="G40" s="60"/>
      <c r="H40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40" s="1"/>
      <c r="J40" s="1"/>
      <c r="K40" s="1"/>
      <c r="L40" s="1"/>
      <c r="M40" s="1"/>
      <c r="N40" s="1"/>
      <c r="O40" s="1"/>
      <c r="P40" s="1"/>
      <c r="Q40" s="5"/>
      <c r="R40" s="1"/>
    </row>
    <row r="41" spans="1:18" ht="15" customHeight="1" x14ac:dyDescent="0.25">
      <c r="A41" s="1"/>
      <c r="B41" s="20"/>
      <c r="C41" s="36">
        <v>17</v>
      </c>
      <c r="D41" s="58"/>
      <c r="E41" s="59"/>
      <c r="F41" s="59"/>
      <c r="G41" s="60"/>
      <c r="H41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41" s="1"/>
      <c r="J41" s="1"/>
      <c r="K41" s="1"/>
      <c r="L41" s="1"/>
      <c r="M41" s="1"/>
      <c r="N41" s="1"/>
      <c r="O41" s="1"/>
      <c r="P41" s="1"/>
      <c r="Q41" s="5"/>
      <c r="R41" s="1"/>
    </row>
    <row r="42" spans="1:18" ht="15" customHeight="1" x14ac:dyDescent="0.25">
      <c r="A42" s="1"/>
      <c r="B42" s="20"/>
      <c r="C42" s="36">
        <v>18</v>
      </c>
      <c r="D42" s="58"/>
      <c r="E42" s="59"/>
      <c r="F42" s="59"/>
      <c r="G42" s="60"/>
      <c r="H42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42" s="1"/>
      <c r="J42" s="1"/>
      <c r="K42" s="1"/>
      <c r="L42" s="1"/>
      <c r="M42" s="1"/>
      <c r="N42" s="1"/>
      <c r="O42" s="1"/>
      <c r="P42" s="1"/>
      <c r="Q42" s="5"/>
      <c r="R42" s="1"/>
    </row>
    <row r="43" spans="1:18" ht="15" customHeight="1" x14ac:dyDescent="0.25">
      <c r="A43" s="1"/>
      <c r="B43" s="20"/>
      <c r="C43" s="36">
        <v>19</v>
      </c>
      <c r="D43" s="58"/>
      <c r="E43" s="59"/>
      <c r="F43" s="59"/>
      <c r="G43" s="60"/>
      <c r="H43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43" s="1"/>
      <c r="J43" s="1"/>
      <c r="K43" s="1"/>
      <c r="L43" s="1"/>
      <c r="M43" s="1"/>
      <c r="N43" s="1"/>
      <c r="O43" s="1"/>
      <c r="P43" s="1"/>
      <c r="Q43" s="5"/>
      <c r="R43" s="1"/>
    </row>
    <row r="44" spans="1:18" ht="15" customHeight="1" x14ac:dyDescent="0.25">
      <c r="A44" s="1"/>
      <c r="B44" s="20"/>
      <c r="C44" s="36">
        <v>20</v>
      </c>
      <c r="D44" s="58"/>
      <c r="E44" s="59"/>
      <c r="F44" s="59"/>
      <c r="G44" s="60"/>
      <c r="H44" s="8" t="str">
        <f>IF($C$21&lt;&gt;Aux!$C$15,"#",IF($N$27="-","#",IF($N$27&lt;=Aux!$A$2,"#",IF(Tabela128[[#This Row],[Preço Unitário]]="","#",IF(AND(Tabela128[[#This Row],[Preço Unitário]]&gt;=$J$34,Tabela128[[#This Row],[Preço Unitário]]&lt;=$M$34),"C","!")))))</f>
        <v>#</v>
      </c>
      <c r="I44" s="1"/>
      <c r="J44" s="1"/>
      <c r="K44" s="1"/>
      <c r="L44" s="1"/>
      <c r="M44" s="1"/>
      <c r="N44" s="1"/>
      <c r="O44" s="1"/>
      <c r="P44" s="1"/>
      <c r="Q44" s="5"/>
      <c r="R44" s="1"/>
    </row>
    <row r="45" spans="1:18" x14ac:dyDescent="0.25">
      <c r="A45" s="1"/>
      <c r="B45" s="20"/>
      <c r="C45" s="6"/>
      <c r="D45" s="1"/>
      <c r="E45" s="1"/>
      <c r="F45" s="1"/>
      <c r="G45" s="1"/>
      <c r="H45" s="1"/>
      <c r="I45" s="1"/>
      <c r="J45" s="1"/>
      <c r="K45" s="1"/>
      <c r="L45" s="1"/>
      <c r="M45" s="39"/>
      <c r="N45" s="1"/>
      <c r="O45" s="1"/>
      <c r="P45" s="1"/>
      <c r="Q45" s="5"/>
      <c r="R45" s="1"/>
    </row>
    <row r="46" spans="1:18" ht="20.100000000000001" customHeight="1" x14ac:dyDescent="0.25">
      <c r="A46" s="1"/>
      <c r="B46" s="20"/>
      <c r="C46" s="76" t="s">
        <v>49</v>
      </c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1"/>
      <c r="P46" s="1"/>
      <c r="Q46" s="5"/>
      <c r="R46" s="1"/>
    </row>
    <row r="47" spans="1:18" ht="33.75" customHeight="1" x14ac:dyDescent="0.25">
      <c r="A47" s="1"/>
      <c r="B47" s="20"/>
      <c r="C47" s="74" t="s">
        <v>27</v>
      </c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1"/>
      <c r="P47" s="1"/>
      <c r="Q47" s="5"/>
      <c r="R47" s="1"/>
    </row>
    <row r="48" spans="1:18" ht="15.75" thickBot="1" x14ac:dyDescent="0.3">
      <c r="A48" s="1"/>
      <c r="B48" s="20"/>
      <c r="C48" s="40" t="s">
        <v>19</v>
      </c>
      <c r="D48" s="41" t="s">
        <v>20</v>
      </c>
      <c r="E48" s="41" t="s">
        <v>21</v>
      </c>
      <c r="F48" s="41" t="s">
        <v>22</v>
      </c>
      <c r="G48" s="30" t="s">
        <v>0</v>
      </c>
      <c r="H48" s="52" t="s">
        <v>23</v>
      </c>
      <c r="I48" s="6"/>
      <c r="J48" s="6"/>
      <c r="K48" s="6"/>
      <c r="L48" s="6"/>
      <c r="M48" s="6"/>
      <c r="N48" s="6"/>
      <c r="O48" s="1"/>
      <c r="P48" s="1"/>
      <c r="Q48" s="5"/>
      <c r="R48" s="1"/>
    </row>
    <row r="49" spans="1:18" x14ac:dyDescent="0.25">
      <c r="A49" s="1"/>
      <c r="B49" s="20"/>
      <c r="C49" s="32" t="str">
        <f>IF(Tabela1929[[#This Row],[Preço Unitário]]="","",C25)</f>
        <v/>
      </c>
      <c r="D49" s="33" t="str">
        <f t="shared" ref="D49:D68" si="0">IF($P$29=FALSE(),"",IF($H25="C",IF(ISBLANK($D25),"",$D25),""))</f>
        <v/>
      </c>
      <c r="E49" s="34" t="str">
        <f t="shared" ref="E49:E68" si="1">IF($P$29=FALSE(),"",IF($H25="C",IF(ISBLANK($E25),"",$E25),""))</f>
        <v/>
      </c>
      <c r="F49" s="34" t="str">
        <f t="shared" ref="F49:F68" si="2">IF($P$29=FALSE(),"",IF($H25="C",IF(ISBLANK($F25),"",$F25),""))</f>
        <v/>
      </c>
      <c r="G49" s="35" t="str">
        <f t="shared" ref="G49:G68" si="3">IF($P$29=FALSE(),"",IF($H25="C",G25,""))</f>
        <v/>
      </c>
      <c r="H49" s="53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49" s="1"/>
      <c r="J49" s="73" t="s">
        <v>24</v>
      </c>
      <c r="K49" s="1"/>
      <c r="L49" s="73" t="s">
        <v>25</v>
      </c>
      <c r="M49" s="1"/>
      <c r="N49" s="73" t="s">
        <v>26</v>
      </c>
      <c r="O49" s="1"/>
      <c r="P49" s="1"/>
      <c r="Q49" s="5"/>
      <c r="R49" s="1"/>
    </row>
    <row r="50" spans="1:18" x14ac:dyDescent="0.25">
      <c r="A50" s="1"/>
      <c r="B50" s="20"/>
      <c r="C50" s="36" t="str">
        <f>IF(Tabela1929[[#This Row],[Preço Unitário]]="","",C26)</f>
        <v/>
      </c>
      <c r="D50" s="37" t="str">
        <f t="shared" si="0"/>
        <v/>
      </c>
      <c r="E50" s="38" t="str">
        <f t="shared" si="1"/>
        <v/>
      </c>
      <c r="F50" s="38" t="str">
        <f t="shared" si="2"/>
        <v/>
      </c>
      <c r="G50" s="12" t="str">
        <f t="shared" si="3"/>
        <v/>
      </c>
      <c r="H50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0" s="1"/>
      <c r="J50" s="73"/>
      <c r="K50" s="1"/>
      <c r="L50" s="73"/>
      <c r="M50" s="1"/>
      <c r="N50" s="73"/>
      <c r="O50" s="1"/>
      <c r="P50" s="1"/>
      <c r="Q50" s="5"/>
      <c r="R50" s="1"/>
    </row>
    <row r="51" spans="1:18" x14ac:dyDescent="0.25">
      <c r="A51" s="1"/>
      <c r="B51" s="20"/>
      <c r="C51" s="36" t="str">
        <f>IF(Tabela1929[[#This Row],[Preço Unitário]]="","",C27)</f>
        <v/>
      </c>
      <c r="D51" s="37" t="str">
        <f t="shared" si="0"/>
        <v/>
      </c>
      <c r="E51" s="38" t="str">
        <f t="shared" si="1"/>
        <v/>
      </c>
      <c r="F51" s="38" t="str">
        <f t="shared" si="2"/>
        <v/>
      </c>
      <c r="G51" s="12" t="str">
        <f t="shared" si="3"/>
        <v/>
      </c>
      <c r="H51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1" s="1"/>
      <c r="J51" s="9" t="str">
        <f>IF(SUM(Tabela1929[Preço Unitário])=0,"-",AVERAGE(Tabela1929[Preço Unitário]))</f>
        <v>-</v>
      </c>
      <c r="K51" s="1"/>
      <c r="L51" s="9" t="str">
        <f>IF(J51="-","-",_xlfn.STDEV.S(Tabela1929[Preço Unitário]))</f>
        <v>-</v>
      </c>
      <c r="M51" s="1"/>
      <c r="N51" s="13" t="str">
        <f>IF(L51="-","-",L51/J51)</f>
        <v>-</v>
      </c>
      <c r="O51" s="1"/>
      <c r="P51" s="1"/>
      <c r="Q51" s="5"/>
      <c r="R51" s="1"/>
    </row>
    <row r="52" spans="1:18" x14ac:dyDescent="0.25">
      <c r="A52" s="1"/>
      <c r="B52" s="20"/>
      <c r="C52" s="36" t="str">
        <f>IF(Tabela1929[[#This Row],[Preço Unitário]]="","",C28)</f>
        <v/>
      </c>
      <c r="D52" s="37" t="str">
        <f t="shared" si="0"/>
        <v/>
      </c>
      <c r="E52" s="38" t="str">
        <f t="shared" si="1"/>
        <v/>
      </c>
      <c r="F52" s="38" t="str">
        <f t="shared" si="2"/>
        <v/>
      </c>
      <c r="G52" s="12" t="str">
        <f t="shared" si="3"/>
        <v/>
      </c>
      <c r="H52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2" s="1"/>
      <c r="J52" s="1"/>
      <c r="K52" s="1"/>
      <c r="L52" s="1"/>
      <c r="M52" s="1"/>
      <c r="N52" s="1"/>
      <c r="O52" s="1"/>
      <c r="P52" s="1"/>
      <c r="Q52" s="5"/>
      <c r="R52" s="1"/>
    </row>
    <row r="53" spans="1:18" ht="15" customHeight="1" x14ac:dyDescent="0.25">
      <c r="A53" s="1"/>
      <c r="B53" s="20"/>
      <c r="C53" s="36" t="str">
        <f>IF(Tabela1929[[#This Row],[Preço Unitário]]="","",C29)</f>
        <v/>
      </c>
      <c r="D53" s="37" t="str">
        <f t="shared" si="0"/>
        <v/>
      </c>
      <c r="E53" s="38" t="str">
        <f t="shared" si="1"/>
        <v/>
      </c>
      <c r="F53" s="38" t="str">
        <f t="shared" si="2"/>
        <v/>
      </c>
      <c r="G53" s="12" t="str">
        <f t="shared" si="3"/>
        <v/>
      </c>
      <c r="H53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3" s="1"/>
      <c r="J53" s="73" t="str">
        <f>IF(P53=FALSE(),Aux!$C$24,IF(N51="-","",IF(N51&lt;=Aux!$A$2,Aux!$C$20,Aux!$C$21)))</f>
        <v/>
      </c>
      <c r="K53" s="73"/>
      <c r="L53" s="73"/>
      <c r="M53" s="73"/>
      <c r="N53" s="73"/>
      <c r="O53" s="1"/>
      <c r="P53" s="1" t="b">
        <f>IF(N51="-",TRUE(),IF(N51&lt;=0.25,TRUE(),IF(COUNTIF(Tabela1929[!],"!")&lt;&gt;0,TRUE(),FALSE())))</f>
        <v>1</v>
      </c>
      <c r="Q53" s="5"/>
      <c r="R53" s="1"/>
    </row>
    <row r="54" spans="1:18" x14ac:dyDescent="0.25">
      <c r="A54" s="1"/>
      <c r="B54" s="20"/>
      <c r="C54" s="36" t="str">
        <f>IF(Tabela1929[[#This Row],[Preço Unitário]]="","",C30)</f>
        <v/>
      </c>
      <c r="D54" s="37" t="str">
        <f t="shared" si="0"/>
        <v/>
      </c>
      <c r="E54" s="38" t="str">
        <f t="shared" si="1"/>
        <v/>
      </c>
      <c r="F54" s="38" t="str">
        <f t="shared" si="2"/>
        <v/>
      </c>
      <c r="G54" s="12" t="str">
        <f t="shared" si="3"/>
        <v/>
      </c>
      <c r="H54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4" s="1"/>
      <c r="J54" s="73"/>
      <c r="K54" s="73"/>
      <c r="L54" s="73"/>
      <c r="M54" s="73"/>
      <c r="N54" s="73"/>
      <c r="O54" s="1"/>
      <c r="P54" s="1"/>
      <c r="Q54" s="5"/>
      <c r="R54" s="1"/>
    </row>
    <row r="55" spans="1:18" x14ac:dyDescent="0.25">
      <c r="A55" s="1"/>
      <c r="B55" s="20"/>
      <c r="C55" s="36" t="str">
        <f>IF(Tabela1929[[#This Row],[Preço Unitário]]="","",C31)</f>
        <v/>
      </c>
      <c r="D55" s="37" t="str">
        <f t="shared" si="0"/>
        <v/>
      </c>
      <c r="E55" s="38" t="str">
        <f t="shared" si="1"/>
        <v/>
      </c>
      <c r="F55" s="38" t="str">
        <f t="shared" si="2"/>
        <v/>
      </c>
      <c r="G55" s="12" t="str">
        <f t="shared" si="3"/>
        <v/>
      </c>
      <c r="H55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5" s="1"/>
      <c r="J55" s="1"/>
      <c r="K55" s="1"/>
      <c r="L55" s="1"/>
      <c r="M55" s="1"/>
      <c r="N55" s="1"/>
      <c r="O55" s="1"/>
      <c r="P55" s="1"/>
      <c r="Q55" s="5"/>
      <c r="R55" s="1"/>
    </row>
    <row r="56" spans="1:18" ht="15" customHeight="1" x14ac:dyDescent="0.25">
      <c r="A56" s="1"/>
      <c r="B56" s="20"/>
      <c r="C56" s="36" t="str">
        <f>IF(Tabela1929[[#This Row],[Preço Unitário]]="","",C32)</f>
        <v/>
      </c>
      <c r="D56" s="37" t="str">
        <f t="shared" si="0"/>
        <v/>
      </c>
      <c r="E56" s="38" t="str">
        <f t="shared" si="1"/>
        <v/>
      </c>
      <c r="F56" s="38" t="str">
        <f t="shared" si="2"/>
        <v/>
      </c>
      <c r="G56" s="12" t="str">
        <f t="shared" si="3"/>
        <v/>
      </c>
      <c r="H56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6" s="1"/>
      <c r="J56" s="73" t="str">
        <f>IF($N51="-","",IF($N51&lt;=Aux!$A$2,Aux!$C$28,Aux!$C$26))</f>
        <v/>
      </c>
      <c r="K56" s="73"/>
      <c r="L56" s="1"/>
      <c r="M56" s="73" t="str">
        <f>IF($N51="-","",IF($N51&lt;=Aux!$A$2,"",Aux!$C$27))</f>
        <v/>
      </c>
      <c r="N56" s="73"/>
      <c r="O56" s="1"/>
      <c r="P56" s="1"/>
      <c r="Q56" s="5"/>
      <c r="R56" s="1"/>
    </row>
    <row r="57" spans="1:18" x14ac:dyDescent="0.25">
      <c r="A57" s="1"/>
      <c r="B57" s="20"/>
      <c r="C57" s="36" t="str">
        <f>IF(Tabela1929[[#This Row],[Preço Unitário]]="","",C33)</f>
        <v/>
      </c>
      <c r="D57" s="37" t="str">
        <f t="shared" si="0"/>
        <v/>
      </c>
      <c r="E57" s="38" t="str">
        <f t="shared" si="1"/>
        <v/>
      </c>
      <c r="F57" s="38" t="str">
        <f t="shared" si="2"/>
        <v/>
      </c>
      <c r="G57" s="12" t="str">
        <f t="shared" si="3"/>
        <v/>
      </c>
      <c r="H57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7" s="1"/>
      <c r="J57" s="73"/>
      <c r="K57" s="73"/>
      <c r="L57" s="1"/>
      <c r="M57" s="73"/>
      <c r="N57" s="73"/>
      <c r="O57" s="1"/>
      <c r="P57" s="11"/>
      <c r="Q57" s="5"/>
      <c r="R57" s="1"/>
    </row>
    <row r="58" spans="1:18" x14ac:dyDescent="0.25">
      <c r="A58" s="1"/>
      <c r="B58" s="20"/>
      <c r="C58" s="36" t="str">
        <f>IF(Tabela1929[[#This Row],[Preço Unitário]]="","",C34)</f>
        <v/>
      </c>
      <c r="D58" s="37" t="str">
        <f t="shared" si="0"/>
        <v/>
      </c>
      <c r="E58" s="38" t="str">
        <f t="shared" si="1"/>
        <v/>
      </c>
      <c r="F58" s="38" t="str">
        <f t="shared" si="2"/>
        <v/>
      </c>
      <c r="G58" s="12" t="str">
        <f t="shared" si="3"/>
        <v/>
      </c>
      <c r="H58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8" s="1"/>
      <c r="J58" s="75" t="str">
        <f>IF($N51="-","",IF($N51&lt;=Aux!$A$2,J51,IF((J51-L51)&lt;0,0,(J51-L51))))</f>
        <v/>
      </c>
      <c r="K58" s="75"/>
      <c r="L58" s="1"/>
      <c r="M58" s="75" t="str">
        <f>IF($N51="-","",IF($N51&lt;=Aux!$A$2,"",J51+L51))</f>
        <v/>
      </c>
      <c r="N58" s="77"/>
      <c r="O58" s="1"/>
      <c r="P58" s="11">
        <f>IF($J56=Aux!$C$28,$J58,0)</f>
        <v>0</v>
      </c>
      <c r="Q58" s="5"/>
      <c r="R58" s="1"/>
    </row>
    <row r="59" spans="1:18" x14ac:dyDescent="0.25">
      <c r="A59" s="1"/>
      <c r="B59" s="20"/>
      <c r="C59" s="36" t="str">
        <f>IF(Tabela1929[[#This Row],[Preço Unitário]]="","",C35)</f>
        <v/>
      </c>
      <c r="D59" s="37" t="str">
        <f t="shared" si="0"/>
        <v/>
      </c>
      <c r="E59" s="38" t="str">
        <f t="shared" si="1"/>
        <v/>
      </c>
      <c r="F59" s="38" t="str">
        <f t="shared" si="2"/>
        <v/>
      </c>
      <c r="G59" s="12" t="str">
        <f t="shared" si="3"/>
        <v/>
      </c>
      <c r="H59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59" s="1"/>
      <c r="J59" s="1"/>
      <c r="K59" s="1"/>
      <c r="L59" s="1"/>
      <c r="M59" s="1"/>
      <c r="N59" s="1"/>
      <c r="O59" s="1"/>
      <c r="P59" s="1"/>
      <c r="Q59" s="5"/>
      <c r="R59" s="1"/>
    </row>
    <row r="60" spans="1:18" ht="15" customHeight="1" x14ac:dyDescent="0.25">
      <c r="A60" s="1"/>
      <c r="B60" s="20"/>
      <c r="C60" s="36" t="str">
        <f>IF(Tabela1929[[#This Row],[Preço Unitário]]="","",C36)</f>
        <v/>
      </c>
      <c r="D60" s="37" t="str">
        <f t="shared" si="0"/>
        <v/>
      </c>
      <c r="E60" s="38" t="str">
        <f t="shared" si="1"/>
        <v/>
      </c>
      <c r="F60" s="38" t="str">
        <f t="shared" si="2"/>
        <v/>
      </c>
      <c r="G60" s="12" t="str">
        <f t="shared" si="3"/>
        <v/>
      </c>
      <c r="H60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0" s="1"/>
      <c r="J60" s="73" t="str">
        <f>IF($P53=FALSE(),Aux!$C$25,IF(OR(J56="Preço Unitário Estimado",J56=""),"",Aux!$C$22))</f>
        <v/>
      </c>
      <c r="K60" s="73"/>
      <c r="L60" s="73"/>
      <c r="M60" s="73"/>
      <c r="N60" s="73"/>
      <c r="O60" s="1"/>
      <c r="P60" s="1"/>
      <c r="Q60" s="5"/>
      <c r="R60" s="1"/>
    </row>
    <row r="61" spans="1:18" x14ac:dyDescent="0.25">
      <c r="A61" s="1"/>
      <c r="B61" s="20"/>
      <c r="C61" s="36" t="str">
        <f>IF(Tabela1929[[#This Row],[Preço Unitário]]="","",C37)</f>
        <v/>
      </c>
      <c r="D61" s="37" t="str">
        <f t="shared" si="0"/>
        <v/>
      </c>
      <c r="E61" s="38" t="str">
        <f t="shared" si="1"/>
        <v/>
      </c>
      <c r="F61" s="38" t="str">
        <f t="shared" si="2"/>
        <v/>
      </c>
      <c r="G61" s="12" t="str">
        <f t="shared" si="3"/>
        <v/>
      </c>
      <c r="H61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1" s="1"/>
      <c r="J61" s="73"/>
      <c r="K61" s="73"/>
      <c r="L61" s="73"/>
      <c r="M61" s="73"/>
      <c r="N61" s="73"/>
      <c r="O61" s="1"/>
      <c r="P61" s="1"/>
      <c r="Q61" s="5"/>
      <c r="R61" s="1"/>
    </row>
    <row r="62" spans="1:18" x14ac:dyDescent="0.25">
      <c r="A62" s="1"/>
      <c r="B62" s="20"/>
      <c r="C62" s="36" t="str">
        <f>IF(Tabela1929[[#This Row],[Preço Unitário]]="","",C38)</f>
        <v/>
      </c>
      <c r="D62" s="37" t="str">
        <f t="shared" si="0"/>
        <v/>
      </c>
      <c r="E62" s="38" t="str">
        <f t="shared" si="1"/>
        <v/>
      </c>
      <c r="F62" s="38" t="str">
        <f t="shared" si="2"/>
        <v/>
      </c>
      <c r="G62" s="12" t="str">
        <f t="shared" si="3"/>
        <v/>
      </c>
      <c r="H62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2" s="1"/>
      <c r="J62" s="73"/>
      <c r="K62" s="73"/>
      <c r="L62" s="73"/>
      <c r="M62" s="73"/>
      <c r="N62" s="73"/>
      <c r="O62" s="1"/>
      <c r="P62" s="1"/>
      <c r="Q62" s="5"/>
      <c r="R62" s="1"/>
    </row>
    <row r="63" spans="1:18" x14ac:dyDescent="0.25">
      <c r="A63" s="1"/>
      <c r="B63" s="20"/>
      <c r="C63" s="36" t="str">
        <f>IF(Tabela1929[[#This Row],[Preço Unitário]]="","",C39)</f>
        <v/>
      </c>
      <c r="D63" s="37" t="str">
        <f t="shared" si="0"/>
        <v/>
      </c>
      <c r="E63" s="38" t="str">
        <f t="shared" si="1"/>
        <v/>
      </c>
      <c r="F63" s="38" t="str">
        <f t="shared" si="2"/>
        <v/>
      </c>
      <c r="G63" s="12" t="str">
        <f t="shared" si="3"/>
        <v/>
      </c>
      <c r="H63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3" s="1"/>
      <c r="J63" s="1"/>
      <c r="K63" s="1"/>
      <c r="L63" s="1"/>
      <c r="M63" s="1"/>
      <c r="N63" s="1"/>
      <c r="O63" s="1"/>
      <c r="P63" s="1"/>
      <c r="Q63" s="5"/>
      <c r="R63" s="1"/>
    </row>
    <row r="64" spans="1:18" x14ac:dyDescent="0.25">
      <c r="A64" s="1"/>
      <c r="B64" s="20"/>
      <c r="C64" s="36" t="str">
        <f>IF(Tabela1929[[#This Row],[Preço Unitário]]="","",C40)</f>
        <v/>
      </c>
      <c r="D64" s="37" t="str">
        <f t="shared" si="0"/>
        <v/>
      </c>
      <c r="E64" s="38" t="str">
        <f t="shared" si="1"/>
        <v/>
      </c>
      <c r="F64" s="38" t="str">
        <f t="shared" si="2"/>
        <v/>
      </c>
      <c r="G64" s="12" t="str">
        <f t="shared" si="3"/>
        <v/>
      </c>
      <c r="H64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4" s="1"/>
      <c r="J64" s="1"/>
      <c r="K64" s="1"/>
      <c r="L64" s="1"/>
      <c r="M64" s="1"/>
      <c r="N64" s="1"/>
      <c r="O64" s="1"/>
      <c r="P64" s="1"/>
      <c r="Q64" s="5"/>
      <c r="R64" s="1"/>
    </row>
    <row r="65" spans="1:18" x14ac:dyDescent="0.25">
      <c r="A65" s="1"/>
      <c r="B65" s="20"/>
      <c r="C65" s="36" t="str">
        <f>IF(Tabela1929[[#This Row],[Preço Unitário]]="","",C41)</f>
        <v/>
      </c>
      <c r="D65" s="37" t="str">
        <f t="shared" si="0"/>
        <v/>
      </c>
      <c r="E65" s="38" t="str">
        <f t="shared" si="1"/>
        <v/>
      </c>
      <c r="F65" s="38" t="str">
        <f t="shared" si="2"/>
        <v/>
      </c>
      <c r="G65" s="12" t="str">
        <f t="shared" si="3"/>
        <v/>
      </c>
      <c r="H65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5" s="1"/>
      <c r="J65" s="1"/>
      <c r="K65" s="1"/>
      <c r="L65" s="1"/>
      <c r="M65" s="1"/>
      <c r="N65" s="1"/>
      <c r="O65" s="1"/>
      <c r="P65" s="1"/>
      <c r="Q65" s="5"/>
      <c r="R65" s="1"/>
    </row>
    <row r="66" spans="1:18" x14ac:dyDescent="0.25">
      <c r="A66" s="1"/>
      <c r="B66" s="20"/>
      <c r="C66" s="36" t="str">
        <f>IF(Tabela1929[[#This Row],[Preço Unitário]]="","",C42)</f>
        <v/>
      </c>
      <c r="D66" s="37" t="str">
        <f t="shared" si="0"/>
        <v/>
      </c>
      <c r="E66" s="38" t="str">
        <f t="shared" si="1"/>
        <v/>
      </c>
      <c r="F66" s="38" t="str">
        <f t="shared" si="2"/>
        <v/>
      </c>
      <c r="G66" s="12" t="str">
        <f t="shared" si="3"/>
        <v/>
      </c>
      <c r="H66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6" s="1"/>
      <c r="J66" s="1"/>
      <c r="K66" s="1"/>
      <c r="L66" s="1"/>
      <c r="M66" s="1"/>
      <c r="N66" s="1"/>
      <c r="O66" s="1"/>
      <c r="P66" s="1"/>
      <c r="Q66" s="5"/>
      <c r="R66" s="1"/>
    </row>
    <row r="67" spans="1:18" x14ac:dyDescent="0.25">
      <c r="A67" s="1"/>
      <c r="B67" s="20"/>
      <c r="C67" s="36" t="str">
        <f>IF(Tabela1929[[#This Row],[Preço Unitário]]="","",C43)</f>
        <v/>
      </c>
      <c r="D67" s="37" t="str">
        <f t="shared" si="0"/>
        <v/>
      </c>
      <c r="E67" s="38" t="str">
        <f t="shared" si="1"/>
        <v/>
      </c>
      <c r="F67" s="38" t="str">
        <f t="shared" si="2"/>
        <v/>
      </c>
      <c r="G67" s="12" t="str">
        <f t="shared" si="3"/>
        <v/>
      </c>
      <c r="H67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7" s="1"/>
      <c r="J67" s="1"/>
      <c r="K67" s="1"/>
      <c r="L67" s="1"/>
      <c r="M67" s="1"/>
      <c r="N67" s="1"/>
      <c r="O67" s="1"/>
      <c r="P67" s="1"/>
      <c r="Q67" s="5"/>
      <c r="R67" s="1"/>
    </row>
    <row r="68" spans="1:18" x14ac:dyDescent="0.25">
      <c r="A68" s="1"/>
      <c r="B68" s="20"/>
      <c r="C68" s="36" t="str">
        <f>IF(Tabela1929[[#This Row],[Preço Unitário]]="","",C44)</f>
        <v/>
      </c>
      <c r="D68" s="37" t="str">
        <f t="shared" si="0"/>
        <v/>
      </c>
      <c r="E68" s="38" t="str">
        <f t="shared" si="1"/>
        <v/>
      </c>
      <c r="F68" s="38" t="str">
        <f t="shared" si="2"/>
        <v/>
      </c>
      <c r="G68" s="12" t="str">
        <f t="shared" si="3"/>
        <v/>
      </c>
      <c r="H68" s="54" t="str">
        <f>IF($N$51="-","#",IF($N$51&lt;=Aux!$A$2,"#",IF(Tabela1929[[#This Row],[Preço Unitário]]="","#",IF(AND(Tabela1929[[#This Row],[Preço Unitário]]&gt;=$J$58,Tabela1929[[#This Row],[Preço Unitário]]&lt;=$M$58),"C","!"))))</f>
        <v>#</v>
      </c>
      <c r="I68" s="1"/>
      <c r="J68" s="1"/>
      <c r="K68" s="1"/>
      <c r="L68" s="1"/>
      <c r="M68" s="1"/>
      <c r="N68" s="1"/>
      <c r="O68" s="1"/>
      <c r="P68" s="1"/>
      <c r="Q68" s="5"/>
      <c r="R68" s="1"/>
    </row>
    <row r="69" spans="1:18" x14ac:dyDescent="0.25">
      <c r="A69" s="1"/>
      <c r="B69" s="2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5"/>
      <c r="R69" s="1"/>
    </row>
    <row r="70" spans="1:18" ht="33.75" customHeight="1" thickBot="1" x14ac:dyDescent="0.3">
      <c r="A70" s="1"/>
      <c r="B70" s="20"/>
      <c r="C70" s="78" t="s">
        <v>28</v>
      </c>
      <c r="D70" s="78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1"/>
      <c r="P70" s="1"/>
      <c r="Q70" s="5"/>
      <c r="R70" s="1"/>
    </row>
    <row r="71" spans="1:18" ht="15.75" thickBot="1" x14ac:dyDescent="0.3">
      <c r="A71" s="1"/>
      <c r="B71" s="20"/>
      <c r="C71" s="40" t="s">
        <v>19</v>
      </c>
      <c r="D71" s="41" t="s">
        <v>20</v>
      </c>
      <c r="E71" s="41" t="s">
        <v>21</v>
      </c>
      <c r="F71" s="41" t="s">
        <v>22</v>
      </c>
      <c r="G71" s="30" t="s">
        <v>0</v>
      </c>
      <c r="H71" s="31" t="s">
        <v>23</v>
      </c>
      <c r="I71" s="6"/>
      <c r="J71" s="6"/>
      <c r="K71" s="6"/>
      <c r="L71" s="6"/>
      <c r="M71" s="6"/>
      <c r="N71" s="6"/>
      <c r="O71" s="1"/>
      <c r="P71" s="1"/>
      <c r="Q71" s="5"/>
      <c r="R71" s="1"/>
    </row>
    <row r="72" spans="1:18" x14ac:dyDescent="0.25">
      <c r="A72" s="1"/>
      <c r="B72" s="20"/>
      <c r="C72" s="32" t="str">
        <f t="shared" ref="C72:G87" si="4">IF($P$53=FALSE(),"",IF($H49="C",C49,""))</f>
        <v/>
      </c>
      <c r="D72" s="33" t="str">
        <f t="shared" si="4"/>
        <v/>
      </c>
      <c r="E72" s="34" t="str">
        <f t="shared" si="4"/>
        <v/>
      </c>
      <c r="F72" s="34" t="str">
        <f t="shared" si="4"/>
        <v/>
      </c>
      <c r="G72" s="35" t="str">
        <f t="shared" si="4"/>
        <v/>
      </c>
      <c r="H72" s="7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2" s="1"/>
      <c r="J72" s="73" t="s">
        <v>24</v>
      </c>
      <c r="K72" s="1"/>
      <c r="L72" s="73" t="s">
        <v>25</v>
      </c>
      <c r="M72" s="1"/>
      <c r="N72" s="73" t="s">
        <v>26</v>
      </c>
      <c r="O72" s="1"/>
      <c r="P72" s="1"/>
      <c r="Q72" s="5"/>
      <c r="R72" s="1"/>
    </row>
    <row r="73" spans="1:18" x14ac:dyDescent="0.25">
      <c r="A73" s="1"/>
      <c r="B73" s="20"/>
      <c r="C73" s="36" t="str">
        <f t="shared" si="4"/>
        <v/>
      </c>
      <c r="D73" s="37" t="str">
        <f t="shared" si="4"/>
        <v/>
      </c>
      <c r="E73" s="38" t="str">
        <f t="shared" si="4"/>
        <v/>
      </c>
      <c r="F73" s="38" t="str">
        <f t="shared" si="4"/>
        <v/>
      </c>
      <c r="G73" s="12" t="str">
        <f t="shared" si="4"/>
        <v/>
      </c>
      <c r="H73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3" s="1"/>
      <c r="J73" s="73"/>
      <c r="K73" s="1"/>
      <c r="L73" s="73"/>
      <c r="M73" s="1"/>
      <c r="N73" s="73"/>
      <c r="O73" s="1"/>
      <c r="P73" s="1"/>
      <c r="Q73" s="5"/>
      <c r="R73" s="1"/>
    </row>
    <row r="74" spans="1:18" x14ac:dyDescent="0.25">
      <c r="A74" s="1"/>
      <c r="B74" s="20"/>
      <c r="C74" s="36" t="str">
        <f t="shared" si="4"/>
        <v/>
      </c>
      <c r="D74" s="37" t="str">
        <f t="shared" si="4"/>
        <v/>
      </c>
      <c r="E74" s="38" t="str">
        <f t="shared" si="4"/>
        <v/>
      </c>
      <c r="F74" s="38" t="str">
        <f t="shared" si="4"/>
        <v/>
      </c>
      <c r="G74" s="12" t="str">
        <f t="shared" si="4"/>
        <v/>
      </c>
      <c r="H74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4" s="1"/>
      <c r="J74" s="9" t="str">
        <f>IF(SUM(Tabela191230[Preço Unitário])=0,"-",AVERAGE(Tabela191230[Preço Unitário]))</f>
        <v>-</v>
      </c>
      <c r="K74" s="1"/>
      <c r="L74" s="9" t="str">
        <f>IF(J74="-","-",_xlfn.STDEV.S(Tabela191230[Preço Unitário]))</f>
        <v>-</v>
      </c>
      <c r="M74" s="1"/>
      <c r="N74" s="13" t="str">
        <f>IF(L74="-","-",L74/J74)</f>
        <v>-</v>
      </c>
      <c r="O74" s="1"/>
      <c r="P74" s="1"/>
      <c r="Q74" s="5"/>
      <c r="R74" s="1"/>
    </row>
    <row r="75" spans="1:18" x14ac:dyDescent="0.25">
      <c r="A75" s="1"/>
      <c r="B75" s="20"/>
      <c r="C75" s="36" t="str">
        <f t="shared" si="4"/>
        <v/>
      </c>
      <c r="D75" s="37" t="str">
        <f t="shared" si="4"/>
        <v/>
      </c>
      <c r="E75" s="38" t="str">
        <f t="shared" si="4"/>
        <v/>
      </c>
      <c r="F75" s="38" t="str">
        <f t="shared" si="4"/>
        <v/>
      </c>
      <c r="G75" s="12" t="str">
        <f t="shared" si="4"/>
        <v/>
      </c>
      <c r="H75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5" s="1"/>
      <c r="J75" s="1"/>
      <c r="K75" s="1"/>
      <c r="L75" s="1"/>
      <c r="M75" s="1"/>
      <c r="N75" s="1"/>
      <c r="O75" s="1"/>
      <c r="P75" s="1"/>
      <c r="Q75" s="5"/>
      <c r="R75" s="1"/>
    </row>
    <row r="76" spans="1:18" ht="15" customHeight="1" x14ac:dyDescent="0.25">
      <c r="A76" s="1"/>
      <c r="B76" s="20"/>
      <c r="C76" s="36" t="str">
        <f t="shared" si="4"/>
        <v/>
      </c>
      <c r="D76" s="37" t="str">
        <f t="shared" si="4"/>
        <v/>
      </c>
      <c r="E76" s="38" t="str">
        <f t="shared" si="4"/>
        <v/>
      </c>
      <c r="F76" s="38" t="str">
        <f t="shared" si="4"/>
        <v/>
      </c>
      <c r="G76" s="12" t="str">
        <f t="shared" si="4"/>
        <v/>
      </c>
      <c r="H76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6" s="1"/>
      <c r="J76" s="73" t="str">
        <f>IF(P76=FALSE(),Aux!$C$24,IF(N74="-","",IF(N74&lt;=Aux!$A$2,Aux!$C$20,Aux!$C$21)))</f>
        <v/>
      </c>
      <c r="K76" s="73"/>
      <c r="L76" s="73"/>
      <c r="M76" s="73"/>
      <c r="N76" s="73"/>
      <c r="O76" s="1"/>
      <c r="P76" s="1" t="b">
        <f>IF(N74="-",TRUE(),IF(N74&lt;=0.25,TRUE(),IF(COUNTIF(Tabela191230[!],"!")&lt;&gt;0,TRUE(),FALSE())))</f>
        <v>1</v>
      </c>
      <c r="Q76" s="5"/>
      <c r="R76" s="1"/>
    </row>
    <row r="77" spans="1:18" x14ac:dyDescent="0.25">
      <c r="A77" s="1"/>
      <c r="B77" s="20"/>
      <c r="C77" s="36" t="str">
        <f t="shared" si="4"/>
        <v/>
      </c>
      <c r="D77" s="37" t="str">
        <f t="shared" si="4"/>
        <v/>
      </c>
      <c r="E77" s="38" t="str">
        <f t="shared" si="4"/>
        <v/>
      </c>
      <c r="F77" s="38" t="str">
        <f t="shared" si="4"/>
        <v/>
      </c>
      <c r="G77" s="12" t="str">
        <f t="shared" si="4"/>
        <v/>
      </c>
      <c r="H77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7" s="1"/>
      <c r="J77" s="73"/>
      <c r="K77" s="73"/>
      <c r="L77" s="73"/>
      <c r="M77" s="73"/>
      <c r="N77" s="73"/>
      <c r="O77" s="1"/>
      <c r="P77" s="1"/>
      <c r="Q77" s="5"/>
      <c r="R77" s="1"/>
    </row>
    <row r="78" spans="1:18" x14ac:dyDescent="0.25">
      <c r="A78" s="1"/>
      <c r="B78" s="20"/>
      <c r="C78" s="36" t="str">
        <f t="shared" si="4"/>
        <v/>
      </c>
      <c r="D78" s="37" t="str">
        <f t="shared" si="4"/>
        <v/>
      </c>
      <c r="E78" s="38" t="str">
        <f t="shared" si="4"/>
        <v/>
      </c>
      <c r="F78" s="38" t="str">
        <f t="shared" si="4"/>
        <v/>
      </c>
      <c r="G78" s="12" t="str">
        <f t="shared" si="4"/>
        <v/>
      </c>
      <c r="H78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8" s="1"/>
      <c r="J78" s="1"/>
      <c r="K78" s="1"/>
      <c r="L78" s="1"/>
      <c r="M78" s="1"/>
      <c r="N78" s="1"/>
      <c r="O78" s="1"/>
      <c r="P78" s="1"/>
      <c r="Q78" s="5"/>
      <c r="R78" s="1"/>
    </row>
    <row r="79" spans="1:18" ht="15" customHeight="1" x14ac:dyDescent="0.25">
      <c r="A79" s="1"/>
      <c r="B79" s="20"/>
      <c r="C79" s="36" t="str">
        <f t="shared" si="4"/>
        <v/>
      </c>
      <c r="D79" s="37" t="str">
        <f t="shared" si="4"/>
        <v/>
      </c>
      <c r="E79" s="38" t="str">
        <f t="shared" si="4"/>
        <v/>
      </c>
      <c r="F79" s="38" t="str">
        <f t="shared" si="4"/>
        <v/>
      </c>
      <c r="G79" s="12" t="str">
        <f t="shared" si="4"/>
        <v/>
      </c>
      <c r="H79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79" s="1"/>
      <c r="J79" s="73" t="str">
        <f>IF($N74="-","",IF($N74&lt;=Aux!$A$2,Aux!$C$28,Aux!$C$26))</f>
        <v/>
      </c>
      <c r="K79" s="73"/>
      <c r="L79" s="1"/>
      <c r="M79" s="73" t="str">
        <f>IF($N74="-","",IF($N74&lt;=Aux!$A$2,"",Aux!$C$27))</f>
        <v/>
      </c>
      <c r="N79" s="73"/>
      <c r="O79" s="1"/>
      <c r="P79" s="1"/>
      <c r="Q79" s="5"/>
      <c r="R79" s="1"/>
    </row>
    <row r="80" spans="1:18" x14ac:dyDescent="0.25">
      <c r="A80" s="1"/>
      <c r="B80" s="20"/>
      <c r="C80" s="36" t="str">
        <f t="shared" si="4"/>
        <v/>
      </c>
      <c r="D80" s="37" t="str">
        <f t="shared" si="4"/>
        <v/>
      </c>
      <c r="E80" s="38" t="str">
        <f t="shared" si="4"/>
        <v/>
      </c>
      <c r="F80" s="38" t="str">
        <f t="shared" si="4"/>
        <v/>
      </c>
      <c r="G80" s="12" t="str">
        <f t="shared" si="4"/>
        <v/>
      </c>
      <c r="H80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0" s="1"/>
      <c r="J80" s="73"/>
      <c r="K80" s="73"/>
      <c r="L80" s="1"/>
      <c r="M80" s="73"/>
      <c r="N80" s="73"/>
      <c r="O80" s="1"/>
      <c r="P80" s="11"/>
      <c r="Q80" s="5"/>
      <c r="R80" s="1"/>
    </row>
    <row r="81" spans="1:18" x14ac:dyDescent="0.25">
      <c r="A81" s="1"/>
      <c r="B81" s="20"/>
      <c r="C81" s="36" t="str">
        <f t="shared" si="4"/>
        <v/>
      </c>
      <c r="D81" s="37" t="str">
        <f t="shared" si="4"/>
        <v/>
      </c>
      <c r="E81" s="38" t="str">
        <f t="shared" si="4"/>
        <v/>
      </c>
      <c r="F81" s="38" t="str">
        <f t="shared" si="4"/>
        <v/>
      </c>
      <c r="G81" s="12" t="str">
        <f t="shared" si="4"/>
        <v/>
      </c>
      <c r="H81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1" s="1"/>
      <c r="J81" s="75" t="str">
        <f>IF($N74="-","",IF($N74&lt;=Aux!$A$2,J74,IF((J74-L74)&lt;0,0,(J74-L74))))</f>
        <v/>
      </c>
      <c r="K81" s="75"/>
      <c r="L81" s="1"/>
      <c r="M81" s="75" t="str">
        <f>IF($N74="-","",IF($N74&lt;=Aux!$A$2,"",J74+L74))</f>
        <v/>
      </c>
      <c r="N81" s="77"/>
      <c r="O81" s="1"/>
      <c r="P81" s="11">
        <f>IF($J79=Aux!$C$28,$J81,0)</f>
        <v>0</v>
      </c>
      <c r="Q81" s="5"/>
      <c r="R81" s="1"/>
    </row>
    <row r="82" spans="1:18" x14ac:dyDescent="0.25">
      <c r="A82" s="1"/>
      <c r="B82" s="20"/>
      <c r="C82" s="36" t="str">
        <f t="shared" si="4"/>
        <v/>
      </c>
      <c r="D82" s="37" t="str">
        <f t="shared" si="4"/>
        <v/>
      </c>
      <c r="E82" s="38" t="str">
        <f t="shared" si="4"/>
        <v/>
      </c>
      <c r="F82" s="38" t="str">
        <f t="shared" si="4"/>
        <v/>
      </c>
      <c r="G82" s="12" t="str">
        <f t="shared" si="4"/>
        <v/>
      </c>
      <c r="H82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2" s="1"/>
      <c r="J82" s="1"/>
      <c r="K82" s="1"/>
      <c r="L82" s="1"/>
      <c r="M82" s="1"/>
      <c r="N82" s="1"/>
      <c r="O82" s="1"/>
      <c r="P82" s="1"/>
      <c r="Q82" s="5"/>
      <c r="R82" s="1"/>
    </row>
    <row r="83" spans="1:18" ht="15" customHeight="1" x14ac:dyDescent="0.25">
      <c r="A83" s="1"/>
      <c r="B83" s="20"/>
      <c r="C83" s="36" t="str">
        <f t="shared" si="4"/>
        <v/>
      </c>
      <c r="D83" s="37" t="str">
        <f t="shared" si="4"/>
        <v/>
      </c>
      <c r="E83" s="38" t="str">
        <f t="shared" si="4"/>
        <v/>
      </c>
      <c r="F83" s="38" t="str">
        <f t="shared" si="4"/>
        <v/>
      </c>
      <c r="G83" s="12" t="str">
        <f t="shared" si="4"/>
        <v/>
      </c>
      <c r="H83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3" s="1"/>
      <c r="J83" s="73" t="str">
        <f>IF($P76=FALSE(),Aux!$C$25,IF(OR(J79="Preço Unitário Estimado",J79=""),"",Aux!$C$22))</f>
        <v/>
      </c>
      <c r="K83" s="73"/>
      <c r="L83" s="73"/>
      <c r="M83" s="73"/>
      <c r="N83" s="73"/>
      <c r="O83" s="1"/>
      <c r="P83" s="1"/>
      <c r="Q83" s="5"/>
      <c r="R83" s="1"/>
    </row>
    <row r="84" spans="1:18" x14ac:dyDescent="0.25">
      <c r="A84" s="1"/>
      <c r="B84" s="20"/>
      <c r="C84" s="36" t="str">
        <f t="shared" si="4"/>
        <v/>
      </c>
      <c r="D84" s="37" t="str">
        <f t="shared" si="4"/>
        <v/>
      </c>
      <c r="E84" s="38" t="str">
        <f t="shared" si="4"/>
        <v/>
      </c>
      <c r="F84" s="38" t="str">
        <f t="shared" si="4"/>
        <v/>
      </c>
      <c r="G84" s="12" t="str">
        <f t="shared" si="4"/>
        <v/>
      </c>
      <c r="H84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4" s="1"/>
      <c r="J84" s="73"/>
      <c r="K84" s="73"/>
      <c r="L84" s="73"/>
      <c r="M84" s="73"/>
      <c r="N84" s="73"/>
      <c r="O84" s="1"/>
      <c r="P84" s="1"/>
      <c r="Q84" s="5"/>
      <c r="R84" s="1"/>
    </row>
    <row r="85" spans="1:18" x14ac:dyDescent="0.25">
      <c r="A85" s="1"/>
      <c r="B85" s="20"/>
      <c r="C85" s="36" t="str">
        <f t="shared" si="4"/>
        <v/>
      </c>
      <c r="D85" s="37" t="str">
        <f t="shared" si="4"/>
        <v/>
      </c>
      <c r="E85" s="38" t="str">
        <f t="shared" si="4"/>
        <v/>
      </c>
      <c r="F85" s="38" t="str">
        <f t="shared" si="4"/>
        <v/>
      </c>
      <c r="G85" s="12" t="str">
        <f t="shared" si="4"/>
        <v/>
      </c>
      <c r="H85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5" s="1"/>
      <c r="J85" s="73"/>
      <c r="K85" s="73"/>
      <c r="L85" s="73"/>
      <c r="M85" s="73"/>
      <c r="N85" s="73"/>
      <c r="O85" s="1"/>
      <c r="P85" s="1"/>
      <c r="Q85" s="5"/>
      <c r="R85" s="1"/>
    </row>
    <row r="86" spans="1:18" x14ac:dyDescent="0.25">
      <c r="A86" s="1"/>
      <c r="B86" s="20"/>
      <c r="C86" s="36" t="str">
        <f t="shared" si="4"/>
        <v/>
      </c>
      <c r="D86" s="37" t="str">
        <f t="shared" si="4"/>
        <v/>
      </c>
      <c r="E86" s="38" t="str">
        <f t="shared" si="4"/>
        <v/>
      </c>
      <c r="F86" s="38" t="str">
        <f t="shared" si="4"/>
        <v/>
      </c>
      <c r="G86" s="12" t="str">
        <f t="shared" si="4"/>
        <v/>
      </c>
      <c r="H86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6" s="1"/>
      <c r="J86" s="1"/>
      <c r="K86" s="1"/>
      <c r="L86" s="1"/>
      <c r="M86" s="1"/>
      <c r="N86" s="1"/>
      <c r="O86" s="1"/>
      <c r="P86" s="1"/>
      <c r="Q86" s="5"/>
      <c r="R86" s="1"/>
    </row>
    <row r="87" spans="1:18" x14ac:dyDescent="0.25">
      <c r="A87" s="1"/>
      <c r="B87" s="20"/>
      <c r="C87" s="36" t="str">
        <f t="shared" si="4"/>
        <v/>
      </c>
      <c r="D87" s="37" t="str">
        <f t="shared" si="4"/>
        <v/>
      </c>
      <c r="E87" s="38" t="str">
        <f t="shared" si="4"/>
        <v/>
      </c>
      <c r="F87" s="38" t="str">
        <f t="shared" si="4"/>
        <v/>
      </c>
      <c r="G87" s="12" t="str">
        <f t="shared" si="4"/>
        <v/>
      </c>
      <c r="H87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7" s="1"/>
      <c r="J87" s="1"/>
      <c r="K87" s="1"/>
      <c r="L87" s="1"/>
      <c r="M87" s="1"/>
      <c r="N87" s="1"/>
      <c r="O87" s="1"/>
      <c r="P87" s="1"/>
      <c r="Q87" s="5"/>
      <c r="R87" s="1"/>
    </row>
    <row r="88" spans="1:18" x14ac:dyDescent="0.25">
      <c r="A88" s="1"/>
      <c r="B88" s="20"/>
      <c r="C88" s="36" t="str">
        <f t="shared" ref="C88:G91" si="5">IF($P$53=FALSE(),"",IF($H65="C",C65,""))</f>
        <v/>
      </c>
      <c r="D88" s="37" t="str">
        <f t="shared" si="5"/>
        <v/>
      </c>
      <c r="E88" s="38" t="str">
        <f t="shared" si="5"/>
        <v/>
      </c>
      <c r="F88" s="38" t="str">
        <f t="shared" si="5"/>
        <v/>
      </c>
      <c r="G88" s="12" t="str">
        <f t="shared" si="5"/>
        <v/>
      </c>
      <c r="H88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8" s="1"/>
      <c r="J88" s="1"/>
      <c r="K88" s="1"/>
      <c r="L88" s="1"/>
      <c r="M88" s="1"/>
      <c r="N88" s="1"/>
      <c r="O88" s="1"/>
      <c r="P88" s="1"/>
      <c r="Q88" s="5"/>
      <c r="R88" s="1"/>
    </row>
    <row r="89" spans="1:18" x14ac:dyDescent="0.25">
      <c r="A89" s="1"/>
      <c r="B89" s="20"/>
      <c r="C89" s="36" t="str">
        <f t="shared" si="5"/>
        <v/>
      </c>
      <c r="D89" s="37" t="str">
        <f t="shared" si="5"/>
        <v/>
      </c>
      <c r="E89" s="38" t="str">
        <f t="shared" si="5"/>
        <v/>
      </c>
      <c r="F89" s="38" t="str">
        <f t="shared" si="5"/>
        <v/>
      </c>
      <c r="G89" s="12" t="str">
        <f t="shared" si="5"/>
        <v/>
      </c>
      <c r="H89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89" s="1"/>
      <c r="J89" s="1"/>
      <c r="K89" s="1"/>
      <c r="L89" s="1"/>
      <c r="M89" s="1"/>
      <c r="N89" s="1"/>
      <c r="O89" s="1"/>
      <c r="P89" s="1"/>
      <c r="Q89" s="5"/>
      <c r="R89" s="1"/>
    </row>
    <row r="90" spans="1:18" x14ac:dyDescent="0.25">
      <c r="A90" s="1"/>
      <c r="B90" s="20"/>
      <c r="C90" s="36" t="str">
        <f t="shared" si="5"/>
        <v/>
      </c>
      <c r="D90" s="37" t="str">
        <f t="shared" si="5"/>
        <v/>
      </c>
      <c r="E90" s="38" t="str">
        <f t="shared" si="5"/>
        <v/>
      </c>
      <c r="F90" s="38" t="str">
        <f t="shared" si="5"/>
        <v/>
      </c>
      <c r="G90" s="12" t="str">
        <f t="shared" si="5"/>
        <v/>
      </c>
      <c r="H90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90" s="1"/>
      <c r="J90" s="1"/>
      <c r="K90" s="1"/>
      <c r="L90" s="1"/>
      <c r="M90" s="1"/>
      <c r="N90" s="1"/>
      <c r="O90" s="1"/>
      <c r="P90" s="1"/>
      <c r="Q90" s="5"/>
      <c r="R90" s="1"/>
    </row>
    <row r="91" spans="1:18" x14ac:dyDescent="0.25">
      <c r="A91" s="1"/>
      <c r="B91" s="20"/>
      <c r="C91" s="36" t="str">
        <f t="shared" si="5"/>
        <v/>
      </c>
      <c r="D91" s="37" t="str">
        <f t="shared" si="5"/>
        <v/>
      </c>
      <c r="E91" s="38" t="str">
        <f t="shared" si="5"/>
        <v/>
      </c>
      <c r="F91" s="38" t="str">
        <f t="shared" si="5"/>
        <v/>
      </c>
      <c r="G91" s="12" t="str">
        <f t="shared" si="5"/>
        <v/>
      </c>
      <c r="H91" s="8" t="str">
        <f>IF($N$74="-","#",IF($N$74&lt;=Aux!$A$2,"#",IF(Tabela191230[[#This Row],[Preço Unitário]]="","#",IF(AND(Tabela191230[[#This Row],[Preço Unitário]]&gt;=$J$81,Tabela191230[[#This Row],[Preço Unitário]]&lt;=$M$81),"C","!"))))</f>
        <v>#</v>
      </c>
      <c r="I91" s="1"/>
      <c r="J91" s="1"/>
      <c r="K91" s="1"/>
      <c r="L91" s="1"/>
      <c r="M91" s="1"/>
      <c r="N91" s="1"/>
      <c r="O91" s="1"/>
      <c r="P91" s="1"/>
      <c r="Q91" s="5"/>
      <c r="R91" s="1"/>
    </row>
    <row r="92" spans="1:18" x14ac:dyDescent="0.25">
      <c r="A92" s="1"/>
      <c r="B92" s="20"/>
      <c r="C92" s="6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5"/>
      <c r="R92" s="1"/>
    </row>
    <row r="93" spans="1:18" ht="33.75" customHeight="1" thickBot="1" x14ac:dyDescent="0.3">
      <c r="A93" s="1"/>
      <c r="B93" s="20"/>
      <c r="C93" s="78" t="s">
        <v>29</v>
      </c>
      <c r="D93" s="78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1"/>
      <c r="P93" s="1"/>
      <c r="Q93" s="5"/>
      <c r="R93" s="1"/>
    </row>
    <row r="94" spans="1:18" ht="15.75" thickBot="1" x14ac:dyDescent="0.3">
      <c r="A94" s="1"/>
      <c r="B94" s="20"/>
      <c r="C94" s="40" t="s">
        <v>19</v>
      </c>
      <c r="D94" s="41" t="s">
        <v>20</v>
      </c>
      <c r="E94" s="41" t="s">
        <v>21</v>
      </c>
      <c r="F94" s="41" t="s">
        <v>22</v>
      </c>
      <c r="G94" s="30" t="s">
        <v>0</v>
      </c>
      <c r="H94" s="31" t="s">
        <v>23</v>
      </c>
      <c r="I94" s="6"/>
      <c r="J94" s="6"/>
      <c r="K94" s="6"/>
      <c r="L94" s="6"/>
      <c r="M94" s="6"/>
      <c r="N94" s="6"/>
      <c r="O94" s="1"/>
      <c r="P94" s="1"/>
      <c r="Q94" s="5"/>
      <c r="R94" s="1"/>
    </row>
    <row r="95" spans="1:18" x14ac:dyDescent="0.25">
      <c r="A95" s="1"/>
      <c r="B95" s="20"/>
      <c r="C95" s="32" t="str">
        <f t="shared" ref="C95:G110" si="6">IF($P$76=FALSE(),"",IF($H72="C",C72,""))</f>
        <v/>
      </c>
      <c r="D95" s="33" t="str">
        <f t="shared" si="6"/>
        <v/>
      </c>
      <c r="E95" s="34" t="str">
        <f t="shared" si="6"/>
        <v/>
      </c>
      <c r="F95" s="34" t="str">
        <f t="shared" si="6"/>
        <v/>
      </c>
      <c r="G95" s="35" t="str">
        <f t="shared" si="6"/>
        <v/>
      </c>
      <c r="H95" s="32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95" s="1"/>
      <c r="J95" s="73" t="s">
        <v>24</v>
      </c>
      <c r="K95" s="1"/>
      <c r="L95" s="73" t="s">
        <v>25</v>
      </c>
      <c r="M95" s="1"/>
      <c r="N95" s="73" t="s">
        <v>26</v>
      </c>
      <c r="O95" s="1"/>
      <c r="P95" s="1"/>
      <c r="Q95" s="5"/>
      <c r="R95" s="1"/>
    </row>
    <row r="96" spans="1:18" x14ac:dyDescent="0.25">
      <c r="A96" s="1"/>
      <c r="B96" s="20"/>
      <c r="C96" s="36" t="str">
        <f t="shared" si="6"/>
        <v/>
      </c>
      <c r="D96" s="37" t="str">
        <f t="shared" si="6"/>
        <v/>
      </c>
      <c r="E96" s="38" t="str">
        <f t="shared" si="6"/>
        <v/>
      </c>
      <c r="F96" s="38" t="str">
        <f t="shared" si="6"/>
        <v/>
      </c>
      <c r="G96" s="12" t="str">
        <f t="shared" si="6"/>
        <v/>
      </c>
      <c r="H96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96" s="1"/>
      <c r="J96" s="73"/>
      <c r="K96" s="1"/>
      <c r="L96" s="73"/>
      <c r="M96" s="1"/>
      <c r="N96" s="73"/>
      <c r="O96" s="1"/>
      <c r="P96" s="1"/>
      <c r="Q96" s="5"/>
      <c r="R96" s="1"/>
    </row>
    <row r="97" spans="1:18" x14ac:dyDescent="0.25">
      <c r="A97" s="1"/>
      <c r="B97" s="20"/>
      <c r="C97" s="36" t="str">
        <f t="shared" si="6"/>
        <v/>
      </c>
      <c r="D97" s="37" t="str">
        <f t="shared" si="6"/>
        <v/>
      </c>
      <c r="E97" s="38" t="str">
        <f t="shared" si="6"/>
        <v/>
      </c>
      <c r="F97" s="38" t="str">
        <f t="shared" si="6"/>
        <v/>
      </c>
      <c r="G97" s="12" t="str">
        <f t="shared" si="6"/>
        <v/>
      </c>
      <c r="H97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97" s="1"/>
      <c r="J97" s="9" t="str">
        <f>IF(SUM(Tabela191331[Preço Unitário])=0,"-",AVERAGE(Tabela191331[Preço Unitário]))</f>
        <v>-</v>
      </c>
      <c r="K97" s="1"/>
      <c r="L97" s="9" t="str">
        <f>IF(J97="-","-",_xlfn.STDEV.S(Tabela191331[Preço Unitário]))</f>
        <v>-</v>
      </c>
      <c r="M97" s="1"/>
      <c r="N97" s="13" t="str">
        <f>IF(L97="-","-",L97/J97)</f>
        <v>-</v>
      </c>
      <c r="O97" s="1"/>
      <c r="P97" s="1"/>
      <c r="Q97" s="5"/>
      <c r="R97" s="1"/>
    </row>
    <row r="98" spans="1:18" x14ac:dyDescent="0.25">
      <c r="A98" s="1"/>
      <c r="B98" s="20"/>
      <c r="C98" s="36" t="str">
        <f t="shared" si="6"/>
        <v/>
      </c>
      <c r="D98" s="37" t="str">
        <f t="shared" si="6"/>
        <v/>
      </c>
      <c r="E98" s="38" t="str">
        <f t="shared" si="6"/>
        <v/>
      </c>
      <c r="F98" s="38" t="str">
        <f t="shared" si="6"/>
        <v/>
      </c>
      <c r="G98" s="12" t="str">
        <f t="shared" si="6"/>
        <v/>
      </c>
      <c r="H98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98" s="1"/>
      <c r="J98" s="1"/>
      <c r="K98" s="1"/>
      <c r="L98" s="1"/>
      <c r="M98" s="1"/>
      <c r="N98" s="1"/>
      <c r="O98" s="1"/>
      <c r="P98" s="1"/>
      <c r="Q98" s="5"/>
      <c r="R98" s="1"/>
    </row>
    <row r="99" spans="1:18" ht="15" customHeight="1" x14ac:dyDescent="0.25">
      <c r="A99" s="1"/>
      <c r="B99" s="20"/>
      <c r="C99" s="36" t="str">
        <f t="shared" si="6"/>
        <v/>
      </c>
      <c r="D99" s="37" t="str">
        <f t="shared" si="6"/>
        <v/>
      </c>
      <c r="E99" s="38" t="str">
        <f t="shared" si="6"/>
        <v/>
      </c>
      <c r="F99" s="38" t="str">
        <f t="shared" si="6"/>
        <v/>
      </c>
      <c r="G99" s="12" t="str">
        <f t="shared" si="6"/>
        <v/>
      </c>
      <c r="H99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99" s="1"/>
      <c r="J99" s="73" t="str">
        <f>IF(P99=FALSE(),Aux!$C$24,IF(N97="-","",IF(N97&lt;=Aux!$A$2,Aux!$C$20,Aux!$C$21)))</f>
        <v/>
      </c>
      <c r="K99" s="73"/>
      <c r="L99" s="73"/>
      <c r="M99" s="73"/>
      <c r="N99" s="73"/>
      <c r="O99" s="1"/>
      <c r="P99" s="1" t="b">
        <f>IF(N97="-",TRUE(),IF(N97&lt;=0.25,TRUE(),IF(COUNTIF(Tabela191331[!],"!")&lt;&gt;0,TRUE(),FALSE())))</f>
        <v>1</v>
      </c>
      <c r="Q99" s="5"/>
      <c r="R99" s="1"/>
    </row>
    <row r="100" spans="1:18" x14ac:dyDescent="0.25">
      <c r="A100" s="1"/>
      <c r="B100" s="20"/>
      <c r="C100" s="36" t="str">
        <f t="shared" si="6"/>
        <v/>
      </c>
      <c r="D100" s="37" t="str">
        <f t="shared" si="6"/>
        <v/>
      </c>
      <c r="E100" s="38" t="str">
        <f t="shared" si="6"/>
        <v/>
      </c>
      <c r="F100" s="38" t="str">
        <f t="shared" si="6"/>
        <v/>
      </c>
      <c r="G100" s="12" t="str">
        <f t="shared" si="6"/>
        <v/>
      </c>
      <c r="H100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0" s="1"/>
      <c r="J100" s="73"/>
      <c r="K100" s="73"/>
      <c r="L100" s="73"/>
      <c r="M100" s="73"/>
      <c r="N100" s="73"/>
      <c r="O100" s="1"/>
      <c r="P100" s="1"/>
      <c r="Q100" s="5"/>
      <c r="R100" s="1"/>
    </row>
    <row r="101" spans="1:18" x14ac:dyDescent="0.25">
      <c r="A101" s="1"/>
      <c r="B101" s="20"/>
      <c r="C101" s="36" t="str">
        <f t="shared" si="6"/>
        <v/>
      </c>
      <c r="D101" s="37" t="str">
        <f t="shared" si="6"/>
        <v/>
      </c>
      <c r="E101" s="38" t="str">
        <f t="shared" si="6"/>
        <v/>
      </c>
      <c r="F101" s="38" t="str">
        <f t="shared" si="6"/>
        <v/>
      </c>
      <c r="G101" s="12" t="str">
        <f t="shared" si="6"/>
        <v/>
      </c>
      <c r="H101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1" s="1"/>
      <c r="J101" s="1"/>
      <c r="K101" s="1"/>
      <c r="L101" s="1"/>
      <c r="M101" s="1"/>
      <c r="N101" s="1"/>
      <c r="O101" s="1"/>
      <c r="P101" s="1"/>
      <c r="Q101" s="5"/>
      <c r="R101" s="1"/>
    </row>
    <row r="102" spans="1:18" ht="15" customHeight="1" x14ac:dyDescent="0.25">
      <c r="A102" s="1"/>
      <c r="B102" s="20"/>
      <c r="C102" s="36" t="str">
        <f t="shared" si="6"/>
        <v/>
      </c>
      <c r="D102" s="37" t="str">
        <f t="shared" si="6"/>
        <v/>
      </c>
      <c r="E102" s="38" t="str">
        <f t="shared" si="6"/>
        <v/>
      </c>
      <c r="F102" s="38" t="str">
        <f t="shared" si="6"/>
        <v/>
      </c>
      <c r="G102" s="12" t="str">
        <f t="shared" si="6"/>
        <v/>
      </c>
      <c r="H102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2" s="1"/>
      <c r="J102" s="73" t="str">
        <f>IF($N97="-","",IF($N97&lt;=Aux!$A$2,Aux!$C$28,Aux!$C$26))</f>
        <v/>
      </c>
      <c r="K102" s="73"/>
      <c r="L102" s="1"/>
      <c r="M102" s="73" t="str">
        <f>IF($N97="-","",IF($N97&lt;=Aux!$A$2,"",Aux!$C$27))</f>
        <v/>
      </c>
      <c r="N102" s="73"/>
      <c r="O102" s="1"/>
      <c r="P102" s="1"/>
      <c r="Q102" s="5"/>
      <c r="R102" s="1"/>
    </row>
    <row r="103" spans="1:18" x14ac:dyDescent="0.25">
      <c r="A103" s="1"/>
      <c r="B103" s="20"/>
      <c r="C103" s="36" t="str">
        <f t="shared" si="6"/>
        <v/>
      </c>
      <c r="D103" s="37" t="str">
        <f t="shared" si="6"/>
        <v/>
      </c>
      <c r="E103" s="38" t="str">
        <f t="shared" si="6"/>
        <v/>
      </c>
      <c r="F103" s="38" t="str">
        <f t="shared" si="6"/>
        <v/>
      </c>
      <c r="G103" s="12" t="str">
        <f t="shared" si="6"/>
        <v/>
      </c>
      <c r="H103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3" s="1"/>
      <c r="J103" s="73"/>
      <c r="K103" s="73"/>
      <c r="L103" s="1"/>
      <c r="M103" s="73"/>
      <c r="N103" s="73"/>
      <c r="O103" s="1"/>
      <c r="P103" s="11"/>
      <c r="Q103" s="5"/>
      <c r="R103" s="1"/>
    </row>
    <row r="104" spans="1:18" x14ac:dyDescent="0.25">
      <c r="A104" s="1"/>
      <c r="B104" s="20"/>
      <c r="C104" s="36" t="str">
        <f t="shared" si="6"/>
        <v/>
      </c>
      <c r="D104" s="37" t="str">
        <f t="shared" si="6"/>
        <v/>
      </c>
      <c r="E104" s="38" t="str">
        <f t="shared" si="6"/>
        <v/>
      </c>
      <c r="F104" s="38" t="str">
        <f t="shared" si="6"/>
        <v/>
      </c>
      <c r="G104" s="12" t="str">
        <f t="shared" si="6"/>
        <v/>
      </c>
      <c r="H104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4" s="1"/>
      <c r="J104" s="75" t="str">
        <f>IF($N97="-","",IF($N97&lt;=Aux!$A$2,J97,IF((J97-L97)&lt;0,0,(J97-L97))))</f>
        <v/>
      </c>
      <c r="K104" s="75"/>
      <c r="L104" s="1"/>
      <c r="M104" s="75" t="str">
        <f>IF($N97="-","",IF($N97&lt;=Aux!$A$2,"",J97+L97))</f>
        <v/>
      </c>
      <c r="N104" s="77"/>
      <c r="O104" s="1"/>
      <c r="P104" s="11">
        <f>IF($J102=Aux!$C$28,$J104,0)</f>
        <v>0</v>
      </c>
      <c r="Q104" s="5"/>
      <c r="R104" s="1"/>
    </row>
    <row r="105" spans="1:18" x14ac:dyDescent="0.25">
      <c r="A105" s="1"/>
      <c r="B105" s="20"/>
      <c r="C105" s="36" t="str">
        <f t="shared" si="6"/>
        <v/>
      </c>
      <c r="D105" s="37" t="str">
        <f t="shared" si="6"/>
        <v/>
      </c>
      <c r="E105" s="38" t="str">
        <f t="shared" si="6"/>
        <v/>
      </c>
      <c r="F105" s="38" t="str">
        <f t="shared" si="6"/>
        <v/>
      </c>
      <c r="G105" s="12" t="str">
        <f t="shared" si="6"/>
        <v/>
      </c>
      <c r="H105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5" s="1"/>
      <c r="J105" s="1"/>
      <c r="K105" s="1"/>
      <c r="L105" s="1"/>
      <c r="M105" s="1"/>
      <c r="N105" s="1"/>
      <c r="O105" s="1"/>
      <c r="P105" s="1"/>
      <c r="Q105" s="5"/>
      <c r="R105" s="1"/>
    </row>
    <row r="106" spans="1:18" ht="15" customHeight="1" x14ac:dyDescent="0.25">
      <c r="A106" s="1"/>
      <c r="B106" s="20"/>
      <c r="C106" s="36" t="str">
        <f t="shared" si="6"/>
        <v/>
      </c>
      <c r="D106" s="37" t="str">
        <f t="shared" si="6"/>
        <v/>
      </c>
      <c r="E106" s="38" t="str">
        <f t="shared" si="6"/>
        <v/>
      </c>
      <c r="F106" s="38" t="str">
        <f t="shared" si="6"/>
        <v/>
      </c>
      <c r="G106" s="12" t="str">
        <f t="shared" si="6"/>
        <v/>
      </c>
      <c r="H106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6" s="1"/>
      <c r="J106" s="73" t="str">
        <f>IF($P99=FALSE(),Aux!$C$25,IF(OR(J102="Preço Unitário Estimado",J102=""),"",Aux!$C$22))</f>
        <v/>
      </c>
      <c r="K106" s="73"/>
      <c r="L106" s="73"/>
      <c r="M106" s="73"/>
      <c r="N106" s="73"/>
      <c r="O106" s="1"/>
      <c r="P106" s="1"/>
      <c r="Q106" s="5"/>
      <c r="R106" s="1"/>
    </row>
    <row r="107" spans="1:18" x14ac:dyDescent="0.25">
      <c r="A107" s="1"/>
      <c r="B107" s="20"/>
      <c r="C107" s="36" t="str">
        <f t="shared" si="6"/>
        <v/>
      </c>
      <c r="D107" s="37" t="str">
        <f t="shared" si="6"/>
        <v/>
      </c>
      <c r="E107" s="38" t="str">
        <f t="shared" si="6"/>
        <v/>
      </c>
      <c r="F107" s="38" t="str">
        <f t="shared" si="6"/>
        <v/>
      </c>
      <c r="G107" s="12" t="str">
        <f t="shared" si="6"/>
        <v/>
      </c>
      <c r="H107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7" s="1"/>
      <c r="J107" s="73"/>
      <c r="K107" s="73"/>
      <c r="L107" s="73"/>
      <c r="M107" s="73"/>
      <c r="N107" s="73"/>
      <c r="O107" s="1"/>
      <c r="P107" s="1"/>
      <c r="Q107" s="5"/>
      <c r="R107" s="1"/>
    </row>
    <row r="108" spans="1:18" x14ac:dyDescent="0.25">
      <c r="A108" s="1"/>
      <c r="B108" s="20"/>
      <c r="C108" s="36" t="str">
        <f t="shared" si="6"/>
        <v/>
      </c>
      <c r="D108" s="37" t="str">
        <f t="shared" si="6"/>
        <v/>
      </c>
      <c r="E108" s="38" t="str">
        <f t="shared" si="6"/>
        <v/>
      </c>
      <c r="F108" s="38" t="str">
        <f t="shared" si="6"/>
        <v/>
      </c>
      <c r="G108" s="12" t="str">
        <f t="shared" si="6"/>
        <v/>
      </c>
      <c r="H108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8" s="1"/>
      <c r="J108" s="73"/>
      <c r="K108" s="73"/>
      <c r="L108" s="73"/>
      <c r="M108" s="73"/>
      <c r="N108" s="73"/>
      <c r="O108" s="1"/>
      <c r="P108" s="1"/>
      <c r="Q108" s="5"/>
      <c r="R108" s="1"/>
    </row>
    <row r="109" spans="1:18" x14ac:dyDescent="0.25">
      <c r="A109" s="1"/>
      <c r="B109" s="20"/>
      <c r="C109" s="36" t="str">
        <f t="shared" si="6"/>
        <v/>
      </c>
      <c r="D109" s="37" t="str">
        <f t="shared" si="6"/>
        <v/>
      </c>
      <c r="E109" s="38" t="str">
        <f t="shared" si="6"/>
        <v/>
      </c>
      <c r="F109" s="38" t="str">
        <f t="shared" si="6"/>
        <v/>
      </c>
      <c r="G109" s="12" t="str">
        <f t="shared" si="6"/>
        <v/>
      </c>
      <c r="H109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09" s="1"/>
      <c r="J109" s="1"/>
      <c r="K109" s="1"/>
      <c r="L109" s="1"/>
      <c r="M109" s="1"/>
      <c r="N109" s="1"/>
      <c r="O109" s="1"/>
      <c r="P109" s="1"/>
      <c r="Q109" s="5"/>
      <c r="R109" s="1"/>
    </row>
    <row r="110" spans="1:18" x14ac:dyDescent="0.25">
      <c r="A110" s="1"/>
      <c r="B110" s="20"/>
      <c r="C110" s="36" t="str">
        <f t="shared" si="6"/>
        <v/>
      </c>
      <c r="D110" s="37" t="str">
        <f t="shared" si="6"/>
        <v/>
      </c>
      <c r="E110" s="38" t="str">
        <f t="shared" si="6"/>
        <v/>
      </c>
      <c r="F110" s="38" t="str">
        <f t="shared" si="6"/>
        <v/>
      </c>
      <c r="G110" s="12" t="str">
        <f t="shared" si="6"/>
        <v/>
      </c>
      <c r="H110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10" s="1"/>
      <c r="J110" s="1"/>
      <c r="K110" s="1"/>
      <c r="L110" s="1"/>
      <c r="M110" s="1"/>
      <c r="N110" s="1"/>
      <c r="O110" s="1"/>
      <c r="P110" s="1"/>
      <c r="Q110" s="5"/>
      <c r="R110" s="1"/>
    </row>
    <row r="111" spans="1:18" x14ac:dyDescent="0.25">
      <c r="A111" s="1"/>
      <c r="B111" s="20"/>
      <c r="C111" s="36" t="str">
        <f t="shared" ref="C111:G114" si="7">IF($P$76=FALSE(),"",IF($H88="C",C88,""))</f>
        <v/>
      </c>
      <c r="D111" s="37" t="str">
        <f t="shared" si="7"/>
        <v/>
      </c>
      <c r="E111" s="38" t="str">
        <f t="shared" si="7"/>
        <v/>
      </c>
      <c r="F111" s="38" t="str">
        <f t="shared" si="7"/>
        <v/>
      </c>
      <c r="G111" s="12" t="str">
        <f t="shared" si="7"/>
        <v/>
      </c>
      <c r="H111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11" s="1"/>
      <c r="J111" s="1"/>
      <c r="K111" s="1"/>
      <c r="L111" s="1"/>
      <c r="M111" s="1"/>
      <c r="N111" s="1"/>
      <c r="O111" s="1"/>
      <c r="P111" s="1"/>
      <c r="Q111" s="5"/>
      <c r="R111" s="1"/>
    </row>
    <row r="112" spans="1:18" x14ac:dyDescent="0.25">
      <c r="A112" s="1"/>
      <c r="B112" s="20"/>
      <c r="C112" s="36" t="str">
        <f t="shared" si="7"/>
        <v/>
      </c>
      <c r="D112" s="37" t="str">
        <f t="shared" si="7"/>
        <v/>
      </c>
      <c r="E112" s="38" t="str">
        <f t="shared" si="7"/>
        <v/>
      </c>
      <c r="F112" s="38" t="str">
        <f t="shared" si="7"/>
        <v/>
      </c>
      <c r="G112" s="12" t="str">
        <f t="shared" si="7"/>
        <v/>
      </c>
      <c r="H112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12" s="1"/>
      <c r="J112" s="1"/>
      <c r="K112" s="1"/>
      <c r="L112" s="1"/>
      <c r="M112" s="1"/>
      <c r="N112" s="1"/>
      <c r="O112" s="1"/>
      <c r="P112" s="1"/>
      <c r="Q112" s="5"/>
      <c r="R112" s="1"/>
    </row>
    <row r="113" spans="1:18" x14ac:dyDescent="0.25">
      <c r="A113" s="1"/>
      <c r="B113" s="20"/>
      <c r="C113" s="36" t="str">
        <f t="shared" si="7"/>
        <v/>
      </c>
      <c r="D113" s="37" t="str">
        <f t="shared" si="7"/>
        <v/>
      </c>
      <c r="E113" s="38" t="str">
        <f t="shared" si="7"/>
        <v/>
      </c>
      <c r="F113" s="38" t="str">
        <f t="shared" si="7"/>
        <v/>
      </c>
      <c r="G113" s="12" t="str">
        <f t="shared" si="7"/>
        <v/>
      </c>
      <c r="H113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13" s="1"/>
      <c r="J113" s="1"/>
      <c r="K113" s="1"/>
      <c r="L113" s="1"/>
      <c r="M113" s="1"/>
      <c r="N113" s="1"/>
      <c r="O113" s="1"/>
      <c r="P113" s="1"/>
      <c r="Q113" s="5"/>
      <c r="R113" s="1"/>
    </row>
    <row r="114" spans="1:18" x14ac:dyDescent="0.25">
      <c r="A114" s="1"/>
      <c r="B114" s="20"/>
      <c r="C114" s="36" t="str">
        <f t="shared" si="7"/>
        <v/>
      </c>
      <c r="D114" s="37" t="str">
        <f t="shared" si="7"/>
        <v/>
      </c>
      <c r="E114" s="38" t="str">
        <f t="shared" si="7"/>
        <v/>
      </c>
      <c r="F114" s="38" t="str">
        <f t="shared" si="7"/>
        <v/>
      </c>
      <c r="G114" s="12" t="str">
        <f t="shared" si="7"/>
        <v/>
      </c>
      <c r="H114" s="36" t="str">
        <f>IF($N$97="-","#",IF($N$97&lt;=Aux!$A$2,"#",IF(Tabela191331[[#This Row],[Preço Unitário]]="","#",IF(AND(Tabela191331[[#This Row],[Preço Unitário]]&gt;=$J$104,Tabela191331[[#This Row],[Preço Unitário]]&lt;=$M$104),"C","!"))))</f>
        <v>#</v>
      </c>
      <c r="I114" s="1"/>
      <c r="J114" s="1"/>
      <c r="K114" s="1"/>
      <c r="L114" s="1"/>
      <c r="M114" s="1"/>
      <c r="N114" s="1"/>
      <c r="O114" s="1"/>
      <c r="P114" s="1"/>
      <c r="Q114" s="5"/>
      <c r="R114" s="1"/>
    </row>
    <row r="115" spans="1:18" x14ac:dyDescent="0.25">
      <c r="A115" s="5"/>
      <c r="B115" s="1"/>
      <c r="C115" s="6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5"/>
      <c r="R115" s="1"/>
    </row>
    <row r="116" spans="1:18" ht="33.75" customHeight="1" thickBot="1" x14ac:dyDescent="0.3">
      <c r="A116" s="5"/>
      <c r="B116" s="1"/>
      <c r="C116" s="78" t="s">
        <v>30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1"/>
      <c r="P116" s="1"/>
      <c r="Q116" s="5"/>
      <c r="R116" s="1"/>
    </row>
    <row r="117" spans="1:18" ht="15.75" thickBot="1" x14ac:dyDescent="0.3">
      <c r="A117" s="5"/>
      <c r="B117" s="1"/>
      <c r="C117" s="40" t="s">
        <v>19</v>
      </c>
      <c r="D117" s="41" t="s">
        <v>20</v>
      </c>
      <c r="E117" s="41" t="s">
        <v>21</v>
      </c>
      <c r="F117" s="41" t="s">
        <v>22</v>
      </c>
      <c r="G117" s="30" t="s">
        <v>0</v>
      </c>
      <c r="H117" s="31" t="s">
        <v>23</v>
      </c>
      <c r="I117" s="6"/>
      <c r="J117" s="6"/>
      <c r="K117" s="6"/>
      <c r="L117" s="6"/>
      <c r="M117" s="6"/>
      <c r="N117" s="6"/>
      <c r="O117" s="1"/>
      <c r="P117" s="1"/>
      <c r="Q117" s="5"/>
      <c r="R117" s="1"/>
    </row>
    <row r="118" spans="1:18" x14ac:dyDescent="0.25">
      <c r="A118" s="5"/>
      <c r="B118" s="1"/>
      <c r="C118" s="32" t="str">
        <f t="shared" ref="C118:G133" si="8">IF($P$99=FALSE(),"",IF($H95="C",C95,""))</f>
        <v/>
      </c>
      <c r="D118" s="33" t="str">
        <f t="shared" si="8"/>
        <v/>
      </c>
      <c r="E118" s="34" t="str">
        <f t="shared" si="8"/>
        <v/>
      </c>
      <c r="F118" s="34" t="str">
        <f t="shared" si="8"/>
        <v/>
      </c>
      <c r="G118" s="35" t="str">
        <f t="shared" si="8"/>
        <v/>
      </c>
      <c r="H118" s="32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18" s="1"/>
      <c r="J118" s="73" t="s">
        <v>24</v>
      </c>
      <c r="K118" s="1"/>
      <c r="L118" s="73" t="s">
        <v>25</v>
      </c>
      <c r="M118" s="1"/>
      <c r="N118" s="73" t="s">
        <v>26</v>
      </c>
      <c r="O118" s="1"/>
      <c r="P118" s="1"/>
      <c r="Q118" s="5"/>
      <c r="R118" s="1"/>
    </row>
    <row r="119" spans="1:18" x14ac:dyDescent="0.25">
      <c r="A119" s="5"/>
      <c r="B119" s="1"/>
      <c r="C119" s="36" t="str">
        <f t="shared" si="8"/>
        <v/>
      </c>
      <c r="D119" s="37" t="str">
        <f t="shared" si="8"/>
        <v/>
      </c>
      <c r="E119" s="38" t="str">
        <f t="shared" si="8"/>
        <v/>
      </c>
      <c r="F119" s="38" t="str">
        <f t="shared" si="8"/>
        <v/>
      </c>
      <c r="G119" s="12" t="str">
        <f t="shared" si="8"/>
        <v/>
      </c>
      <c r="H119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19" s="1"/>
      <c r="J119" s="73"/>
      <c r="K119" s="1"/>
      <c r="L119" s="73"/>
      <c r="M119" s="1"/>
      <c r="N119" s="73"/>
      <c r="O119" s="1"/>
      <c r="P119" s="1"/>
      <c r="Q119" s="5"/>
      <c r="R119" s="1"/>
    </row>
    <row r="120" spans="1:18" x14ac:dyDescent="0.25">
      <c r="A120" s="5"/>
      <c r="B120" s="1"/>
      <c r="C120" s="36" t="str">
        <f t="shared" si="8"/>
        <v/>
      </c>
      <c r="D120" s="37" t="str">
        <f t="shared" si="8"/>
        <v/>
      </c>
      <c r="E120" s="38" t="str">
        <f t="shared" si="8"/>
        <v/>
      </c>
      <c r="F120" s="38" t="str">
        <f t="shared" si="8"/>
        <v/>
      </c>
      <c r="G120" s="12" t="str">
        <f t="shared" si="8"/>
        <v/>
      </c>
      <c r="H120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0" s="1"/>
      <c r="J120" s="9" t="str">
        <f>IF(SUM(Tabela1913732[Preço Unitário])=0,"-",AVERAGE(Tabela1913732[Preço Unitário]))</f>
        <v>-</v>
      </c>
      <c r="K120" s="1"/>
      <c r="L120" s="9" t="str">
        <f>IF(J120="-","-",_xlfn.STDEV.S(Tabela1913732[Preço Unitário]))</f>
        <v>-</v>
      </c>
      <c r="M120" s="1"/>
      <c r="N120" s="13" t="str">
        <f>IF(L120="-","-",L120/J120)</f>
        <v>-</v>
      </c>
      <c r="O120" s="1"/>
      <c r="P120" s="1"/>
      <c r="Q120" s="5"/>
      <c r="R120" s="1"/>
    </row>
    <row r="121" spans="1:18" x14ac:dyDescent="0.25">
      <c r="A121" s="5"/>
      <c r="B121" s="1"/>
      <c r="C121" s="36" t="str">
        <f t="shared" si="8"/>
        <v/>
      </c>
      <c r="D121" s="37" t="str">
        <f t="shared" si="8"/>
        <v/>
      </c>
      <c r="E121" s="38" t="str">
        <f t="shared" si="8"/>
        <v/>
      </c>
      <c r="F121" s="38" t="str">
        <f t="shared" si="8"/>
        <v/>
      </c>
      <c r="G121" s="12" t="str">
        <f t="shared" si="8"/>
        <v/>
      </c>
      <c r="H121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1" s="1"/>
      <c r="J121" s="1"/>
      <c r="K121" s="1"/>
      <c r="L121" s="1"/>
      <c r="M121" s="1"/>
      <c r="N121" s="1"/>
      <c r="O121" s="1"/>
      <c r="P121" s="1"/>
      <c r="Q121" s="5"/>
      <c r="R121" s="1"/>
    </row>
    <row r="122" spans="1:18" ht="15" customHeight="1" x14ac:dyDescent="0.25">
      <c r="A122" s="5"/>
      <c r="B122" s="1"/>
      <c r="C122" s="36" t="str">
        <f t="shared" si="8"/>
        <v/>
      </c>
      <c r="D122" s="37" t="str">
        <f t="shared" si="8"/>
        <v/>
      </c>
      <c r="E122" s="38" t="str">
        <f t="shared" si="8"/>
        <v/>
      </c>
      <c r="F122" s="38" t="str">
        <f t="shared" si="8"/>
        <v/>
      </c>
      <c r="G122" s="12" t="str">
        <f t="shared" si="8"/>
        <v/>
      </c>
      <c r="H122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2" s="1"/>
      <c r="J122" s="73" t="str">
        <f>IF(P122=FALSE(),Aux!$C$24,IF(N120="-","",IF(N120&lt;=Aux!$A$2,Aux!$C$20,Aux!$C$21)))</f>
        <v/>
      </c>
      <c r="K122" s="73"/>
      <c r="L122" s="73"/>
      <c r="M122" s="73"/>
      <c r="N122" s="73"/>
      <c r="O122" s="1"/>
      <c r="P122" s="1" t="b">
        <f>IF(N120="-",TRUE(),IF(N120&lt;=0.25,TRUE(),IF(COUNTIF(Tabela1913732[!],"!")&lt;&gt;0,TRUE(),FALSE())))</f>
        <v>1</v>
      </c>
      <c r="Q122" s="5"/>
      <c r="R122" s="1"/>
    </row>
    <row r="123" spans="1:18" x14ac:dyDescent="0.25">
      <c r="A123" s="5"/>
      <c r="B123" s="1"/>
      <c r="C123" s="36" t="str">
        <f t="shared" si="8"/>
        <v/>
      </c>
      <c r="D123" s="37" t="str">
        <f t="shared" si="8"/>
        <v/>
      </c>
      <c r="E123" s="38" t="str">
        <f t="shared" si="8"/>
        <v/>
      </c>
      <c r="F123" s="38" t="str">
        <f t="shared" si="8"/>
        <v/>
      </c>
      <c r="G123" s="12" t="str">
        <f t="shared" si="8"/>
        <v/>
      </c>
      <c r="H123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3" s="1"/>
      <c r="J123" s="73"/>
      <c r="K123" s="73"/>
      <c r="L123" s="73"/>
      <c r="M123" s="73"/>
      <c r="N123" s="73"/>
      <c r="O123" s="1"/>
      <c r="P123" s="1"/>
      <c r="Q123" s="5"/>
      <c r="R123" s="1"/>
    </row>
    <row r="124" spans="1:18" x14ac:dyDescent="0.25">
      <c r="A124" s="5"/>
      <c r="B124" s="1"/>
      <c r="C124" s="36" t="str">
        <f t="shared" si="8"/>
        <v/>
      </c>
      <c r="D124" s="37" t="str">
        <f t="shared" si="8"/>
        <v/>
      </c>
      <c r="E124" s="38" t="str">
        <f t="shared" si="8"/>
        <v/>
      </c>
      <c r="F124" s="38" t="str">
        <f t="shared" si="8"/>
        <v/>
      </c>
      <c r="G124" s="12" t="str">
        <f t="shared" si="8"/>
        <v/>
      </c>
      <c r="H124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4" s="1"/>
      <c r="J124" s="1"/>
      <c r="K124" s="1"/>
      <c r="L124" s="1"/>
      <c r="M124" s="1"/>
      <c r="N124" s="1"/>
      <c r="O124" s="1"/>
      <c r="P124" s="1"/>
      <c r="Q124" s="5"/>
      <c r="R124" s="1"/>
    </row>
    <row r="125" spans="1:18" x14ac:dyDescent="0.25">
      <c r="A125" s="5"/>
      <c r="B125" s="1"/>
      <c r="C125" s="36" t="str">
        <f t="shared" si="8"/>
        <v/>
      </c>
      <c r="D125" s="37" t="str">
        <f t="shared" si="8"/>
        <v/>
      </c>
      <c r="E125" s="38" t="str">
        <f t="shared" si="8"/>
        <v/>
      </c>
      <c r="F125" s="38" t="str">
        <f t="shared" si="8"/>
        <v/>
      </c>
      <c r="G125" s="12" t="str">
        <f t="shared" si="8"/>
        <v/>
      </c>
      <c r="H125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5" s="1"/>
      <c r="J125" s="73" t="str">
        <f>IF($N120="-","",IF($N120&lt;=Aux!$A$2,Aux!$C$28,Aux!$C$26))</f>
        <v/>
      </c>
      <c r="K125" s="73"/>
      <c r="L125" s="1"/>
      <c r="M125" s="73" t="str">
        <f>IF($N120="-","",IF($N120&lt;=Aux!$A$2,"",Aux!$C$27))</f>
        <v/>
      </c>
      <c r="N125" s="73"/>
      <c r="O125" s="1"/>
      <c r="P125" s="1"/>
      <c r="Q125" s="5"/>
      <c r="R125" s="1"/>
    </row>
    <row r="126" spans="1:18" x14ac:dyDescent="0.25">
      <c r="A126" s="5"/>
      <c r="B126" s="1"/>
      <c r="C126" s="36" t="str">
        <f t="shared" si="8"/>
        <v/>
      </c>
      <c r="D126" s="37" t="str">
        <f t="shared" si="8"/>
        <v/>
      </c>
      <c r="E126" s="38" t="str">
        <f t="shared" si="8"/>
        <v/>
      </c>
      <c r="F126" s="38" t="str">
        <f t="shared" si="8"/>
        <v/>
      </c>
      <c r="G126" s="12" t="str">
        <f t="shared" si="8"/>
        <v/>
      </c>
      <c r="H126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6" s="1"/>
      <c r="J126" s="73"/>
      <c r="K126" s="73"/>
      <c r="L126" s="1"/>
      <c r="M126" s="73"/>
      <c r="N126" s="73"/>
      <c r="O126" s="1"/>
      <c r="P126" s="11"/>
      <c r="Q126" s="5"/>
      <c r="R126" s="1"/>
    </row>
    <row r="127" spans="1:18" x14ac:dyDescent="0.25">
      <c r="A127" s="5"/>
      <c r="B127" s="1"/>
      <c r="C127" s="36" t="str">
        <f t="shared" si="8"/>
        <v/>
      </c>
      <c r="D127" s="37" t="str">
        <f t="shared" si="8"/>
        <v/>
      </c>
      <c r="E127" s="38" t="str">
        <f t="shared" si="8"/>
        <v/>
      </c>
      <c r="F127" s="38" t="str">
        <f t="shared" si="8"/>
        <v/>
      </c>
      <c r="G127" s="12" t="str">
        <f t="shared" si="8"/>
        <v/>
      </c>
      <c r="H127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7" s="1"/>
      <c r="J127" s="75" t="str">
        <f>IF($N120="-","",IF($N120&lt;=Aux!$A$2,J120,IF((J120-L120)&lt;0,0,(J120-L120))))</f>
        <v/>
      </c>
      <c r="K127" s="75"/>
      <c r="L127" s="1"/>
      <c r="M127" s="75" t="str">
        <f>IF($N120="-","",IF($N120&lt;=Aux!$A$2,"",J120+L120))</f>
        <v/>
      </c>
      <c r="N127" s="77"/>
      <c r="O127" s="1"/>
      <c r="P127" s="11">
        <f>IF($J125=Aux!$C$28,$J127,0)</f>
        <v>0</v>
      </c>
      <c r="Q127" s="5"/>
      <c r="R127" s="1"/>
    </row>
    <row r="128" spans="1:18" x14ac:dyDescent="0.25">
      <c r="A128" s="5"/>
      <c r="B128" s="1"/>
      <c r="C128" s="36" t="str">
        <f t="shared" si="8"/>
        <v/>
      </c>
      <c r="D128" s="37" t="str">
        <f t="shared" si="8"/>
        <v/>
      </c>
      <c r="E128" s="38" t="str">
        <f t="shared" si="8"/>
        <v/>
      </c>
      <c r="F128" s="38" t="str">
        <f t="shared" si="8"/>
        <v/>
      </c>
      <c r="G128" s="12" t="str">
        <f t="shared" si="8"/>
        <v/>
      </c>
      <c r="H128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8" s="1"/>
      <c r="J128" s="1"/>
      <c r="K128" s="1"/>
      <c r="L128" s="1"/>
      <c r="M128" s="1"/>
      <c r="N128" s="1"/>
      <c r="O128" s="1"/>
      <c r="P128" s="1"/>
      <c r="Q128" s="5"/>
      <c r="R128" s="1"/>
    </row>
    <row r="129" spans="1:18" ht="15" customHeight="1" x14ac:dyDescent="0.25">
      <c r="A129" s="5"/>
      <c r="B129" s="1"/>
      <c r="C129" s="36" t="str">
        <f t="shared" si="8"/>
        <v/>
      </c>
      <c r="D129" s="37" t="str">
        <f t="shared" si="8"/>
        <v/>
      </c>
      <c r="E129" s="38" t="str">
        <f t="shared" si="8"/>
        <v/>
      </c>
      <c r="F129" s="38" t="str">
        <f t="shared" si="8"/>
        <v/>
      </c>
      <c r="G129" s="12" t="str">
        <f t="shared" si="8"/>
        <v/>
      </c>
      <c r="H129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29" s="1"/>
      <c r="J129" s="73" t="str">
        <f>IF($P122=FALSE(),Aux!$C$25,IF(OR(J125="Preço Unitário Estimado",J125=""),"",Aux!$C$22))</f>
        <v/>
      </c>
      <c r="K129" s="73"/>
      <c r="L129" s="73"/>
      <c r="M129" s="73"/>
      <c r="N129" s="73"/>
      <c r="O129" s="1"/>
      <c r="P129" s="1"/>
      <c r="Q129" s="5"/>
      <c r="R129" s="1"/>
    </row>
    <row r="130" spans="1:18" x14ac:dyDescent="0.25">
      <c r="A130" s="5"/>
      <c r="B130" s="1"/>
      <c r="C130" s="36" t="str">
        <f t="shared" si="8"/>
        <v/>
      </c>
      <c r="D130" s="37" t="str">
        <f t="shared" si="8"/>
        <v/>
      </c>
      <c r="E130" s="38" t="str">
        <f t="shared" si="8"/>
        <v/>
      </c>
      <c r="F130" s="38" t="str">
        <f t="shared" si="8"/>
        <v/>
      </c>
      <c r="G130" s="12" t="str">
        <f t="shared" si="8"/>
        <v/>
      </c>
      <c r="H130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0" s="1"/>
      <c r="J130" s="73"/>
      <c r="K130" s="73"/>
      <c r="L130" s="73"/>
      <c r="M130" s="73"/>
      <c r="N130" s="73"/>
      <c r="O130" s="1"/>
      <c r="P130" s="1"/>
      <c r="Q130" s="5"/>
      <c r="R130" s="1"/>
    </row>
    <row r="131" spans="1:18" x14ac:dyDescent="0.25">
      <c r="A131" s="5"/>
      <c r="B131" s="1"/>
      <c r="C131" s="36" t="str">
        <f t="shared" si="8"/>
        <v/>
      </c>
      <c r="D131" s="37" t="str">
        <f t="shared" si="8"/>
        <v/>
      </c>
      <c r="E131" s="38" t="str">
        <f t="shared" si="8"/>
        <v/>
      </c>
      <c r="F131" s="38" t="str">
        <f t="shared" si="8"/>
        <v/>
      </c>
      <c r="G131" s="12" t="str">
        <f t="shared" si="8"/>
        <v/>
      </c>
      <c r="H131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1" s="1"/>
      <c r="J131" s="73"/>
      <c r="K131" s="73"/>
      <c r="L131" s="73"/>
      <c r="M131" s="73"/>
      <c r="N131" s="73"/>
      <c r="O131" s="1"/>
      <c r="P131" s="1"/>
      <c r="Q131" s="5"/>
      <c r="R131" s="1"/>
    </row>
    <row r="132" spans="1:18" x14ac:dyDescent="0.25">
      <c r="A132" s="5"/>
      <c r="B132" s="1"/>
      <c r="C132" s="36" t="str">
        <f t="shared" si="8"/>
        <v/>
      </c>
      <c r="D132" s="37" t="str">
        <f t="shared" si="8"/>
        <v/>
      </c>
      <c r="E132" s="38" t="str">
        <f t="shared" si="8"/>
        <v/>
      </c>
      <c r="F132" s="38" t="str">
        <f t="shared" si="8"/>
        <v/>
      </c>
      <c r="G132" s="12" t="str">
        <f t="shared" si="8"/>
        <v/>
      </c>
      <c r="H132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2" s="1"/>
      <c r="J132" s="1"/>
      <c r="K132" s="1"/>
      <c r="L132" s="1"/>
      <c r="M132" s="1"/>
      <c r="N132" s="1"/>
      <c r="O132" s="1"/>
      <c r="P132" s="1"/>
      <c r="Q132" s="5"/>
      <c r="R132" s="1"/>
    </row>
    <row r="133" spans="1:18" x14ac:dyDescent="0.25">
      <c r="A133" s="5"/>
      <c r="B133" s="1"/>
      <c r="C133" s="36" t="str">
        <f t="shared" si="8"/>
        <v/>
      </c>
      <c r="D133" s="37" t="str">
        <f t="shared" si="8"/>
        <v/>
      </c>
      <c r="E133" s="38" t="str">
        <f t="shared" si="8"/>
        <v/>
      </c>
      <c r="F133" s="38" t="str">
        <f t="shared" si="8"/>
        <v/>
      </c>
      <c r="G133" s="12" t="str">
        <f t="shared" si="8"/>
        <v/>
      </c>
      <c r="H133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3" s="1"/>
      <c r="J133" s="1"/>
      <c r="K133" s="1"/>
      <c r="L133" s="1"/>
      <c r="M133" s="1"/>
      <c r="N133" s="1"/>
      <c r="O133" s="1"/>
      <c r="P133" s="1"/>
      <c r="Q133" s="5"/>
      <c r="R133" s="1"/>
    </row>
    <row r="134" spans="1:18" x14ac:dyDescent="0.25">
      <c r="A134" s="5"/>
      <c r="B134" s="1"/>
      <c r="C134" s="36" t="str">
        <f t="shared" ref="C134:G137" si="9">IF($P$99=FALSE(),"",IF($H111="C",C111,""))</f>
        <v/>
      </c>
      <c r="D134" s="37" t="str">
        <f t="shared" si="9"/>
        <v/>
      </c>
      <c r="E134" s="38" t="str">
        <f t="shared" si="9"/>
        <v/>
      </c>
      <c r="F134" s="38" t="str">
        <f t="shared" si="9"/>
        <v/>
      </c>
      <c r="G134" s="12" t="str">
        <f t="shared" si="9"/>
        <v/>
      </c>
      <c r="H134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4" s="1"/>
      <c r="J134" s="1"/>
      <c r="K134" s="1"/>
      <c r="L134" s="1"/>
      <c r="M134" s="1"/>
      <c r="N134" s="1"/>
      <c r="O134" s="1"/>
      <c r="P134" s="1"/>
      <c r="Q134" s="5"/>
      <c r="R134" s="1"/>
    </row>
    <row r="135" spans="1:18" x14ac:dyDescent="0.25">
      <c r="A135" s="5"/>
      <c r="B135" s="1"/>
      <c r="C135" s="36" t="str">
        <f t="shared" si="9"/>
        <v/>
      </c>
      <c r="D135" s="37" t="str">
        <f t="shared" si="9"/>
        <v/>
      </c>
      <c r="E135" s="38" t="str">
        <f t="shared" si="9"/>
        <v/>
      </c>
      <c r="F135" s="38" t="str">
        <f t="shared" si="9"/>
        <v/>
      </c>
      <c r="G135" s="12" t="str">
        <f t="shared" si="9"/>
        <v/>
      </c>
      <c r="H135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5" s="1"/>
      <c r="J135" s="1"/>
      <c r="K135" s="1"/>
      <c r="L135" s="1"/>
      <c r="M135" s="1"/>
      <c r="N135" s="1"/>
      <c r="O135" s="1"/>
      <c r="P135" s="1"/>
      <c r="Q135" s="5"/>
      <c r="R135" s="1"/>
    </row>
    <row r="136" spans="1:18" x14ac:dyDescent="0.25">
      <c r="A136" s="5"/>
      <c r="B136" s="1"/>
      <c r="C136" s="36" t="str">
        <f t="shared" si="9"/>
        <v/>
      </c>
      <c r="D136" s="37" t="str">
        <f t="shared" si="9"/>
        <v/>
      </c>
      <c r="E136" s="38" t="str">
        <f t="shared" si="9"/>
        <v/>
      </c>
      <c r="F136" s="38" t="str">
        <f t="shared" si="9"/>
        <v/>
      </c>
      <c r="G136" s="12" t="str">
        <f t="shared" si="9"/>
        <v/>
      </c>
      <c r="H136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6" s="1"/>
      <c r="J136" s="1"/>
      <c r="K136" s="1"/>
      <c r="L136" s="1"/>
      <c r="M136" s="1"/>
      <c r="N136" s="1"/>
      <c r="O136" s="1"/>
      <c r="P136" s="1"/>
      <c r="Q136" s="5"/>
      <c r="R136" s="1"/>
    </row>
    <row r="137" spans="1:18" x14ac:dyDescent="0.25">
      <c r="A137" s="5"/>
      <c r="B137" s="1"/>
      <c r="C137" s="36" t="str">
        <f t="shared" si="9"/>
        <v/>
      </c>
      <c r="D137" s="37" t="str">
        <f t="shared" si="9"/>
        <v/>
      </c>
      <c r="E137" s="38" t="str">
        <f t="shared" si="9"/>
        <v/>
      </c>
      <c r="F137" s="38" t="str">
        <f t="shared" si="9"/>
        <v/>
      </c>
      <c r="G137" s="12" t="str">
        <f t="shared" si="9"/>
        <v/>
      </c>
      <c r="H137" s="36" t="str">
        <f>IF($N$120="-","#",IF($N$120&lt;=Aux!$A$2,"#",IF(Tabela1913732[[#This Row],[Preço Unitário]]="","#",IF(AND(Tabela1913732[[#This Row],[Preço Unitário]]&gt;=$J$127,Tabela1913732[[#This Row],[Preço Unitário]]&lt;=$M$127),"C","!"))))</f>
        <v>#</v>
      </c>
      <c r="I137" s="1"/>
      <c r="J137" s="1"/>
      <c r="K137" s="1"/>
      <c r="L137" s="1"/>
      <c r="M137" s="1"/>
      <c r="N137" s="1"/>
      <c r="O137" s="1"/>
      <c r="P137" s="1"/>
      <c r="Q137" s="5"/>
      <c r="R137" s="1"/>
    </row>
    <row r="138" spans="1:18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5"/>
      <c r="R138" s="1"/>
    </row>
    <row r="139" spans="1:18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5"/>
      <c r="R139" s="1"/>
    </row>
    <row r="140" spans="1:18" ht="33.75" customHeight="1" thickBot="1" x14ac:dyDescent="0.3">
      <c r="A140" s="5"/>
      <c r="B140" s="1"/>
      <c r="C140" s="78" t="s">
        <v>31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1"/>
      <c r="P140" s="1"/>
      <c r="Q140" s="5"/>
      <c r="R140" s="1"/>
    </row>
    <row r="141" spans="1:18" ht="15.75" thickBot="1" x14ac:dyDescent="0.3">
      <c r="A141" s="5"/>
      <c r="B141" s="1"/>
      <c r="C141" s="40" t="s">
        <v>19</v>
      </c>
      <c r="D141" s="41" t="s">
        <v>20</v>
      </c>
      <c r="E141" s="41" t="s">
        <v>21</v>
      </c>
      <c r="F141" s="41" t="s">
        <v>22</v>
      </c>
      <c r="G141" s="30" t="s">
        <v>0</v>
      </c>
      <c r="H141" s="31" t="s">
        <v>23</v>
      </c>
      <c r="I141" s="6"/>
      <c r="J141" s="6"/>
      <c r="K141" s="6"/>
      <c r="L141" s="6"/>
      <c r="M141" s="6"/>
      <c r="N141" s="6"/>
      <c r="O141" s="1"/>
      <c r="P141" s="1"/>
      <c r="Q141" s="5"/>
      <c r="R141" s="1"/>
    </row>
    <row r="142" spans="1:18" x14ac:dyDescent="0.25">
      <c r="A142" s="5"/>
      <c r="B142" s="1"/>
      <c r="C142" s="32" t="str">
        <f t="shared" ref="C142:G157" si="10">IF($P$122=FALSE(),"",IF($H118="C",C118,""))</f>
        <v/>
      </c>
      <c r="D142" s="33" t="str">
        <f t="shared" si="10"/>
        <v/>
      </c>
      <c r="E142" s="34" t="str">
        <f t="shared" si="10"/>
        <v/>
      </c>
      <c r="F142" s="34" t="str">
        <f t="shared" si="10"/>
        <v/>
      </c>
      <c r="G142" s="35" t="str">
        <f t="shared" si="10"/>
        <v/>
      </c>
      <c r="H142" s="32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2" s="1"/>
      <c r="J142" s="73" t="s">
        <v>24</v>
      </c>
      <c r="K142" s="1"/>
      <c r="L142" s="73" t="s">
        <v>25</v>
      </c>
      <c r="M142" s="1"/>
      <c r="N142" s="73" t="s">
        <v>26</v>
      </c>
      <c r="O142" s="1"/>
      <c r="P142" s="1"/>
      <c r="Q142" s="5"/>
      <c r="R142" s="1"/>
    </row>
    <row r="143" spans="1:18" x14ac:dyDescent="0.25">
      <c r="A143" s="5"/>
      <c r="B143" s="1"/>
      <c r="C143" s="36" t="str">
        <f t="shared" si="10"/>
        <v/>
      </c>
      <c r="D143" s="37" t="str">
        <f t="shared" si="10"/>
        <v/>
      </c>
      <c r="E143" s="38" t="str">
        <f t="shared" si="10"/>
        <v/>
      </c>
      <c r="F143" s="38" t="str">
        <f t="shared" si="10"/>
        <v/>
      </c>
      <c r="G143" s="12" t="str">
        <f t="shared" si="10"/>
        <v/>
      </c>
      <c r="H143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3" s="1"/>
      <c r="J143" s="73"/>
      <c r="K143" s="1"/>
      <c r="L143" s="73"/>
      <c r="M143" s="1"/>
      <c r="N143" s="73"/>
      <c r="O143" s="1"/>
      <c r="P143" s="1"/>
      <c r="Q143" s="5"/>
      <c r="R143" s="1"/>
    </row>
    <row r="144" spans="1:18" x14ac:dyDescent="0.25">
      <c r="A144" s="5"/>
      <c r="B144" s="1"/>
      <c r="C144" s="36" t="str">
        <f t="shared" si="10"/>
        <v/>
      </c>
      <c r="D144" s="37" t="str">
        <f t="shared" si="10"/>
        <v/>
      </c>
      <c r="E144" s="38" t="str">
        <f t="shared" si="10"/>
        <v/>
      </c>
      <c r="F144" s="38" t="str">
        <f t="shared" si="10"/>
        <v/>
      </c>
      <c r="G144" s="12" t="str">
        <f t="shared" si="10"/>
        <v/>
      </c>
      <c r="H144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4" s="1"/>
      <c r="J144" s="9" t="str">
        <f>IF(SUM(Tabela1913833[Preço Unitário])=0,"-",AVERAGE(Tabela1913833[Preço Unitário]))</f>
        <v>-</v>
      </c>
      <c r="K144" s="1"/>
      <c r="L144" s="9" t="str">
        <f>IF(J144="-","-",_xlfn.STDEV.S(Tabela1913833[Preço Unitário]))</f>
        <v>-</v>
      </c>
      <c r="M144" s="1"/>
      <c r="N144" s="13" t="str">
        <f>IF(L144="-","-",L144/J144)</f>
        <v>-</v>
      </c>
      <c r="O144" s="1"/>
      <c r="P144" s="1"/>
      <c r="Q144" s="5"/>
      <c r="R144" s="1"/>
    </row>
    <row r="145" spans="1:18" x14ac:dyDescent="0.25">
      <c r="A145" s="5"/>
      <c r="B145" s="1"/>
      <c r="C145" s="36" t="str">
        <f t="shared" si="10"/>
        <v/>
      </c>
      <c r="D145" s="37" t="str">
        <f t="shared" si="10"/>
        <v/>
      </c>
      <c r="E145" s="38" t="str">
        <f t="shared" si="10"/>
        <v/>
      </c>
      <c r="F145" s="38" t="str">
        <f t="shared" si="10"/>
        <v/>
      </c>
      <c r="G145" s="12" t="str">
        <f t="shared" si="10"/>
        <v/>
      </c>
      <c r="H145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5" s="1"/>
      <c r="J145" s="1"/>
      <c r="K145" s="1"/>
      <c r="L145" s="1"/>
      <c r="M145" s="1"/>
      <c r="N145" s="1"/>
      <c r="O145" s="1"/>
      <c r="P145" s="1"/>
      <c r="Q145" s="5"/>
      <c r="R145" s="1"/>
    </row>
    <row r="146" spans="1:18" ht="15" customHeight="1" x14ac:dyDescent="0.25">
      <c r="A146" s="5"/>
      <c r="B146" s="1"/>
      <c r="C146" s="36" t="str">
        <f t="shared" si="10"/>
        <v/>
      </c>
      <c r="D146" s="37" t="str">
        <f t="shared" si="10"/>
        <v/>
      </c>
      <c r="E146" s="38" t="str">
        <f t="shared" si="10"/>
        <v/>
      </c>
      <c r="F146" s="38" t="str">
        <f t="shared" si="10"/>
        <v/>
      </c>
      <c r="G146" s="12" t="str">
        <f t="shared" si="10"/>
        <v/>
      </c>
      <c r="H146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6" s="1"/>
      <c r="J146" s="73" t="str">
        <f>IF(P146=FALSE(),Aux!$C$24,IF(N144="-","",IF(N144&lt;=Aux!$A$2,Aux!$C$20,Aux!$C$21)))</f>
        <v/>
      </c>
      <c r="K146" s="73"/>
      <c r="L146" s="73"/>
      <c r="M146" s="73"/>
      <c r="N146" s="73"/>
      <c r="O146" s="1"/>
      <c r="P146" s="1" t="b">
        <f>IF(N144="-",TRUE(),IF(N144&lt;=0.25,TRUE(),IF(COUNTIF(Tabela1913833[!],"!")&lt;&gt;0,TRUE(),FALSE())))</f>
        <v>1</v>
      </c>
      <c r="Q146" s="5"/>
      <c r="R146" s="1"/>
    </row>
    <row r="147" spans="1:18" x14ac:dyDescent="0.25">
      <c r="A147" s="5"/>
      <c r="B147" s="1"/>
      <c r="C147" s="36" t="str">
        <f t="shared" si="10"/>
        <v/>
      </c>
      <c r="D147" s="37" t="str">
        <f t="shared" si="10"/>
        <v/>
      </c>
      <c r="E147" s="38" t="str">
        <f t="shared" si="10"/>
        <v/>
      </c>
      <c r="F147" s="38" t="str">
        <f t="shared" si="10"/>
        <v/>
      </c>
      <c r="G147" s="12" t="str">
        <f t="shared" si="10"/>
        <v/>
      </c>
      <c r="H147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7" s="1"/>
      <c r="J147" s="73"/>
      <c r="K147" s="73"/>
      <c r="L147" s="73"/>
      <c r="M147" s="73"/>
      <c r="N147" s="73"/>
      <c r="O147" s="1"/>
      <c r="P147" s="1"/>
      <c r="Q147" s="5"/>
      <c r="R147" s="1"/>
    </row>
    <row r="148" spans="1:18" x14ac:dyDescent="0.25">
      <c r="A148" s="5"/>
      <c r="B148" s="1"/>
      <c r="C148" s="36" t="str">
        <f t="shared" si="10"/>
        <v/>
      </c>
      <c r="D148" s="37" t="str">
        <f t="shared" si="10"/>
        <v/>
      </c>
      <c r="E148" s="38" t="str">
        <f t="shared" si="10"/>
        <v/>
      </c>
      <c r="F148" s="38" t="str">
        <f t="shared" si="10"/>
        <v/>
      </c>
      <c r="G148" s="12" t="str">
        <f t="shared" si="10"/>
        <v/>
      </c>
      <c r="H148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8" s="1"/>
      <c r="J148" s="1"/>
      <c r="K148" s="1"/>
      <c r="L148" s="1"/>
      <c r="M148" s="1"/>
      <c r="N148" s="1"/>
      <c r="O148" s="1"/>
      <c r="P148" s="1"/>
      <c r="Q148" s="5"/>
      <c r="R148" s="1"/>
    </row>
    <row r="149" spans="1:18" x14ac:dyDescent="0.25">
      <c r="A149" s="5"/>
      <c r="B149" s="1"/>
      <c r="C149" s="36" t="str">
        <f t="shared" si="10"/>
        <v/>
      </c>
      <c r="D149" s="37" t="str">
        <f t="shared" si="10"/>
        <v/>
      </c>
      <c r="E149" s="38" t="str">
        <f t="shared" si="10"/>
        <v/>
      </c>
      <c r="F149" s="38" t="str">
        <f t="shared" si="10"/>
        <v/>
      </c>
      <c r="G149" s="12" t="str">
        <f t="shared" si="10"/>
        <v/>
      </c>
      <c r="H149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49" s="1"/>
      <c r="J149" s="73" t="str">
        <f>IF($N144="-","",IF($N144&lt;=Aux!$A$2,Aux!$C$28,Aux!$C$26))</f>
        <v/>
      </c>
      <c r="K149" s="73"/>
      <c r="L149" s="1"/>
      <c r="M149" s="73" t="str">
        <f>IF($N144="-","",IF($N144&lt;=Aux!$A$2,"",Aux!$C$27))</f>
        <v/>
      </c>
      <c r="N149" s="73"/>
      <c r="O149" s="1"/>
      <c r="P149" s="1"/>
      <c r="Q149" s="5"/>
      <c r="R149" s="1"/>
    </row>
    <row r="150" spans="1:18" x14ac:dyDescent="0.25">
      <c r="A150" s="5"/>
      <c r="B150" s="1"/>
      <c r="C150" s="36" t="str">
        <f t="shared" si="10"/>
        <v/>
      </c>
      <c r="D150" s="37" t="str">
        <f t="shared" si="10"/>
        <v/>
      </c>
      <c r="E150" s="38" t="str">
        <f t="shared" si="10"/>
        <v/>
      </c>
      <c r="F150" s="38" t="str">
        <f t="shared" si="10"/>
        <v/>
      </c>
      <c r="G150" s="12" t="str">
        <f t="shared" si="10"/>
        <v/>
      </c>
      <c r="H150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0" s="1"/>
      <c r="J150" s="73"/>
      <c r="K150" s="73"/>
      <c r="L150" s="1"/>
      <c r="M150" s="73"/>
      <c r="N150" s="73"/>
      <c r="O150" s="1"/>
      <c r="P150" s="11"/>
      <c r="Q150" s="5"/>
      <c r="R150" s="1"/>
    </row>
    <row r="151" spans="1:18" x14ac:dyDescent="0.25">
      <c r="A151" s="5"/>
      <c r="B151" s="1"/>
      <c r="C151" s="36" t="str">
        <f t="shared" si="10"/>
        <v/>
      </c>
      <c r="D151" s="37" t="str">
        <f t="shared" si="10"/>
        <v/>
      </c>
      <c r="E151" s="38" t="str">
        <f t="shared" si="10"/>
        <v/>
      </c>
      <c r="F151" s="38" t="str">
        <f t="shared" si="10"/>
        <v/>
      </c>
      <c r="G151" s="12" t="str">
        <f t="shared" si="10"/>
        <v/>
      </c>
      <c r="H151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1" s="1"/>
      <c r="J151" s="75" t="str">
        <f>IF($N144="-","",IF($N144&lt;=Aux!$A$2,J144,IF((J144-L144)&lt;0,0,(J144-L144))))</f>
        <v/>
      </c>
      <c r="K151" s="75"/>
      <c r="L151" s="1"/>
      <c r="M151" s="75" t="str">
        <f>IF($N144="-","",IF($N144&lt;=Aux!$A$2,"",J144+L144))</f>
        <v/>
      </c>
      <c r="N151" s="77"/>
      <c r="O151" s="1"/>
      <c r="P151" s="11">
        <f>IF($J149=Aux!$C$28,$J151,0)</f>
        <v>0</v>
      </c>
      <c r="Q151" s="5"/>
      <c r="R151" s="1"/>
    </row>
    <row r="152" spans="1:18" x14ac:dyDescent="0.25">
      <c r="A152" s="5"/>
      <c r="B152" s="1"/>
      <c r="C152" s="36" t="str">
        <f t="shared" si="10"/>
        <v/>
      </c>
      <c r="D152" s="37" t="str">
        <f t="shared" si="10"/>
        <v/>
      </c>
      <c r="E152" s="38" t="str">
        <f t="shared" si="10"/>
        <v/>
      </c>
      <c r="F152" s="38" t="str">
        <f t="shared" si="10"/>
        <v/>
      </c>
      <c r="G152" s="12" t="str">
        <f t="shared" si="10"/>
        <v/>
      </c>
      <c r="H152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2" s="1"/>
      <c r="J152" s="1"/>
      <c r="K152" s="1"/>
      <c r="L152" s="1"/>
      <c r="M152" s="1"/>
      <c r="N152" s="1"/>
      <c r="O152" s="1"/>
      <c r="P152" s="1"/>
      <c r="Q152" s="5"/>
      <c r="R152" s="1"/>
    </row>
    <row r="153" spans="1:18" ht="15" customHeight="1" x14ac:dyDescent="0.25">
      <c r="A153" s="5"/>
      <c r="B153" s="1"/>
      <c r="C153" s="36" t="str">
        <f t="shared" si="10"/>
        <v/>
      </c>
      <c r="D153" s="37" t="str">
        <f t="shared" si="10"/>
        <v/>
      </c>
      <c r="E153" s="38" t="str">
        <f t="shared" si="10"/>
        <v/>
      </c>
      <c r="F153" s="38" t="str">
        <f t="shared" si="10"/>
        <v/>
      </c>
      <c r="G153" s="12" t="str">
        <f t="shared" si="10"/>
        <v/>
      </c>
      <c r="H153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3" s="1"/>
      <c r="J153" s="73" t="str">
        <f>IF($P146=FALSE(),Aux!$C$25,IF(OR(J149="Preço Unitário Estimado",J149=""),"",Aux!$C$22))</f>
        <v/>
      </c>
      <c r="K153" s="73"/>
      <c r="L153" s="73"/>
      <c r="M153" s="73"/>
      <c r="N153" s="73"/>
      <c r="O153" s="1"/>
      <c r="P153" s="1"/>
      <c r="Q153" s="5"/>
      <c r="R153" s="1"/>
    </row>
    <row r="154" spans="1:18" x14ac:dyDescent="0.25">
      <c r="A154" s="5"/>
      <c r="B154" s="1"/>
      <c r="C154" s="36" t="str">
        <f t="shared" si="10"/>
        <v/>
      </c>
      <c r="D154" s="37" t="str">
        <f t="shared" si="10"/>
        <v/>
      </c>
      <c r="E154" s="38" t="str">
        <f t="shared" si="10"/>
        <v/>
      </c>
      <c r="F154" s="38" t="str">
        <f t="shared" si="10"/>
        <v/>
      </c>
      <c r="G154" s="12" t="str">
        <f t="shared" si="10"/>
        <v/>
      </c>
      <c r="H154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4" s="1"/>
      <c r="J154" s="73"/>
      <c r="K154" s="73"/>
      <c r="L154" s="73"/>
      <c r="M154" s="73"/>
      <c r="N154" s="73"/>
      <c r="O154" s="1"/>
      <c r="P154" s="1"/>
      <c r="Q154" s="5"/>
      <c r="R154" s="1"/>
    </row>
    <row r="155" spans="1:18" x14ac:dyDescent="0.25">
      <c r="A155" s="5"/>
      <c r="B155" s="1"/>
      <c r="C155" s="36" t="str">
        <f t="shared" si="10"/>
        <v/>
      </c>
      <c r="D155" s="37" t="str">
        <f t="shared" si="10"/>
        <v/>
      </c>
      <c r="E155" s="38" t="str">
        <f t="shared" si="10"/>
        <v/>
      </c>
      <c r="F155" s="38" t="str">
        <f t="shared" si="10"/>
        <v/>
      </c>
      <c r="G155" s="12" t="str">
        <f t="shared" si="10"/>
        <v/>
      </c>
      <c r="H155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5" s="1"/>
      <c r="J155" s="73"/>
      <c r="K155" s="73"/>
      <c r="L155" s="73"/>
      <c r="M155" s="73"/>
      <c r="N155" s="73"/>
      <c r="O155" s="1"/>
      <c r="P155" s="1"/>
      <c r="Q155" s="5"/>
      <c r="R155" s="1"/>
    </row>
    <row r="156" spans="1:18" x14ac:dyDescent="0.25">
      <c r="A156" s="5"/>
      <c r="B156" s="1"/>
      <c r="C156" s="36" t="str">
        <f t="shared" si="10"/>
        <v/>
      </c>
      <c r="D156" s="37" t="str">
        <f t="shared" si="10"/>
        <v/>
      </c>
      <c r="E156" s="38" t="str">
        <f t="shared" si="10"/>
        <v/>
      </c>
      <c r="F156" s="38" t="str">
        <f t="shared" si="10"/>
        <v/>
      </c>
      <c r="G156" s="12" t="str">
        <f t="shared" si="10"/>
        <v/>
      </c>
      <c r="H156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6" s="1"/>
      <c r="J156" s="1"/>
      <c r="K156" s="1"/>
      <c r="L156" s="1"/>
      <c r="M156" s="1"/>
      <c r="N156" s="1"/>
      <c r="O156" s="1"/>
      <c r="P156" s="1"/>
      <c r="Q156" s="5"/>
      <c r="R156" s="1"/>
    </row>
    <row r="157" spans="1:18" x14ac:dyDescent="0.25">
      <c r="A157" s="5"/>
      <c r="B157" s="1"/>
      <c r="C157" s="36" t="str">
        <f t="shared" si="10"/>
        <v/>
      </c>
      <c r="D157" s="37" t="str">
        <f t="shared" si="10"/>
        <v/>
      </c>
      <c r="E157" s="38" t="str">
        <f t="shared" si="10"/>
        <v/>
      </c>
      <c r="F157" s="38" t="str">
        <f t="shared" si="10"/>
        <v/>
      </c>
      <c r="G157" s="12" t="str">
        <f t="shared" si="10"/>
        <v/>
      </c>
      <c r="H157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7" s="1"/>
      <c r="J157" s="1"/>
      <c r="K157" s="1"/>
      <c r="L157" s="1"/>
      <c r="M157" s="1"/>
      <c r="N157" s="1"/>
      <c r="O157" s="1"/>
      <c r="P157" s="1"/>
      <c r="Q157" s="5"/>
      <c r="R157" s="1"/>
    </row>
    <row r="158" spans="1:18" x14ac:dyDescent="0.25">
      <c r="A158" s="5"/>
      <c r="B158" s="1"/>
      <c r="C158" s="36" t="str">
        <f t="shared" ref="C158:G161" si="11">IF($P$122=FALSE(),"",IF($H134="C",C134,""))</f>
        <v/>
      </c>
      <c r="D158" s="37" t="str">
        <f t="shared" si="11"/>
        <v/>
      </c>
      <c r="E158" s="38" t="str">
        <f t="shared" si="11"/>
        <v/>
      </c>
      <c r="F158" s="38" t="str">
        <f t="shared" si="11"/>
        <v/>
      </c>
      <c r="G158" s="12" t="str">
        <f t="shared" si="11"/>
        <v/>
      </c>
      <c r="H158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8" s="1"/>
      <c r="J158" s="1"/>
      <c r="K158" s="1"/>
      <c r="L158" s="1"/>
      <c r="M158" s="1"/>
      <c r="N158" s="1"/>
      <c r="O158" s="1"/>
      <c r="P158" s="1"/>
      <c r="Q158" s="5"/>
      <c r="R158" s="1"/>
    </row>
    <row r="159" spans="1:18" x14ac:dyDescent="0.25">
      <c r="A159" s="5"/>
      <c r="B159" s="1"/>
      <c r="C159" s="36" t="str">
        <f t="shared" si="11"/>
        <v/>
      </c>
      <c r="D159" s="37" t="str">
        <f t="shared" si="11"/>
        <v/>
      </c>
      <c r="E159" s="38" t="str">
        <f t="shared" si="11"/>
        <v/>
      </c>
      <c r="F159" s="38" t="str">
        <f t="shared" si="11"/>
        <v/>
      </c>
      <c r="G159" s="12" t="str">
        <f t="shared" si="11"/>
        <v/>
      </c>
      <c r="H159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59" s="1"/>
      <c r="J159" s="1"/>
      <c r="K159" s="1"/>
      <c r="L159" s="1"/>
      <c r="M159" s="1"/>
      <c r="N159" s="1"/>
      <c r="O159" s="1"/>
      <c r="P159" s="1"/>
      <c r="Q159" s="5"/>
      <c r="R159" s="1"/>
    </row>
    <row r="160" spans="1:18" x14ac:dyDescent="0.25">
      <c r="A160" s="5"/>
      <c r="B160" s="1"/>
      <c r="C160" s="36" t="str">
        <f t="shared" si="11"/>
        <v/>
      </c>
      <c r="D160" s="37" t="str">
        <f t="shared" si="11"/>
        <v/>
      </c>
      <c r="E160" s="38" t="str">
        <f t="shared" si="11"/>
        <v/>
      </c>
      <c r="F160" s="38" t="str">
        <f t="shared" si="11"/>
        <v/>
      </c>
      <c r="G160" s="12" t="str">
        <f t="shared" si="11"/>
        <v/>
      </c>
      <c r="H160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60" s="1"/>
      <c r="J160" s="1"/>
      <c r="K160" s="1"/>
      <c r="L160" s="1"/>
      <c r="M160" s="1"/>
      <c r="N160" s="1"/>
      <c r="O160" s="1"/>
      <c r="P160" s="1"/>
      <c r="Q160" s="5"/>
      <c r="R160" s="1"/>
    </row>
    <row r="161" spans="1:18" x14ac:dyDescent="0.25">
      <c r="A161" s="5"/>
      <c r="B161" s="1"/>
      <c r="C161" s="36" t="str">
        <f t="shared" si="11"/>
        <v/>
      </c>
      <c r="D161" s="37" t="str">
        <f t="shared" si="11"/>
        <v/>
      </c>
      <c r="E161" s="38" t="str">
        <f t="shared" si="11"/>
        <v/>
      </c>
      <c r="F161" s="38" t="str">
        <f t="shared" si="11"/>
        <v/>
      </c>
      <c r="G161" s="12" t="str">
        <f t="shared" si="11"/>
        <v/>
      </c>
      <c r="H161" s="36" t="str">
        <f>IF($N$144="-","#",IF($N$144&lt;=Aux!$A$2,"#",IF(Tabela1913833[[#This Row],[Preço Unitário]]="","#",IF(AND(Tabela1913833[[#This Row],[Preço Unitário]]&gt;=$J$151,Tabela1913833[[#This Row],[Preço Unitário]]&lt;=$M$151),"C","!"))))</f>
        <v>#</v>
      </c>
      <c r="I161" s="1"/>
      <c r="J161" s="1"/>
      <c r="K161" s="1"/>
      <c r="L161" s="1"/>
      <c r="M161" s="1"/>
      <c r="N161" s="1"/>
      <c r="O161" s="1"/>
      <c r="P161" s="1"/>
      <c r="Q161" s="5"/>
      <c r="R161" s="1"/>
    </row>
    <row r="162" spans="1:18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5"/>
      <c r="R162" s="1"/>
    </row>
    <row r="163" spans="1:18" ht="15.75" thickBot="1" x14ac:dyDescent="0.3">
      <c r="A163" s="5"/>
      <c r="B163" s="49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1"/>
      <c r="R163" s="1"/>
    </row>
    <row r="164" spans="1:18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2"/>
      <c r="R164" s="1"/>
    </row>
    <row r="165" spans="1:18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</sheetData>
  <sheetProtection sheet="1" objects="1" scenarios="1"/>
  <mergeCells count="67">
    <mergeCell ref="J153:N155"/>
    <mergeCell ref="J127:K127"/>
    <mergeCell ref="M127:N127"/>
    <mergeCell ref="J129:N131"/>
    <mergeCell ref="C140:N140"/>
    <mergeCell ref="J142:J143"/>
    <mergeCell ref="L142:L143"/>
    <mergeCell ref="N142:N143"/>
    <mergeCell ref="J146:N147"/>
    <mergeCell ref="J149:K150"/>
    <mergeCell ref="M149:N150"/>
    <mergeCell ref="J151:K151"/>
    <mergeCell ref="M151:N151"/>
    <mergeCell ref="J125:K126"/>
    <mergeCell ref="M125:N126"/>
    <mergeCell ref="J99:N100"/>
    <mergeCell ref="J102:K103"/>
    <mergeCell ref="M102:N103"/>
    <mergeCell ref="J104:K104"/>
    <mergeCell ref="M104:N104"/>
    <mergeCell ref="J106:N108"/>
    <mergeCell ref="C116:N116"/>
    <mergeCell ref="J118:J119"/>
    <mergeCell ref="L118:L119"/>
    <mergeCell ref="N118:N119"/>
    <mergeCell ref="J122:N123"/>
    <mergeCell ref="J81:K81"/>
    <mergeCell ref="M81:N81"/>
    <mergeCell ref="J83:N85"/>
    <mergeCell ref="C93:N93"/>
    <mergeCell ref="J95:J96"/>
    <mergeCell ref="L95:L96"/>
    <mergeCell ref="N95:N96"/>
    <mergeCell ref="J79:K80"/>
    <mergeCell ref="M79:N80"/>
    <mergeCell ref="J53:N54"/>
    <mergeCell ref="J56:K57"/>
    <mergeCell ref="M56:N57"/>
    <mergeCell ref="J58:K58"/>
    <mergeCell ref="M58:N58"/>
    <mergeCell ref="J60:N62"/>
    <mergeCell ref="C70:N70"/>
    <mergeCell ref="J72:J73"/>
    <mergeCell ref="L72:L73"/>
    <mergeCell ref="N72:N73"/>
    <mergeCell ref="J76:N77"/>
    <mergeCell ref="J49:J50"/>
    <mergeCell ref="L49:L50"/>
    <mergeCell ref="N49:N50"/>
    <mergeCell ref="C23:N23"/>
    <mergeCell ref="J25:J26"/>
    <mergeCell ref="K25:M26"/>
    <mergeCell ref="N25:N26"/>
    <mergeCell ref="J29:N30"/>
    <mergeCell ref="J32:K33"/>
    <mergeCell ref="M32:N33"/>
    <mergeCell ref="J34:K34"/>
    <mergeCell ref="M34:N34"/>
    <mergeCell ref="J36:N38"/>
    <mergeCell ref="C46:N46"/>
    <mergeCell ref="C47:N47"/>
    <mergeCell ref="C15:N15"/>
    <mergeCell ref="C18:D18"/>
    <mergeCell ref="F18:G18"/>
    <mergeCell ref="J18:N18"/>
    <mergeCell ref="C21:D21"/>
    <mergeCell ref="F21:N21"/>
  </mergeCells>
  <conditionalFormatting sqref="C25:G44">
    <cfRule type="expression" dxfId="6" priority="12">
      <formula>$H25="!"</formula>
    </cfRule>
  </conditionalFormatting>
  <conditionalFormatting sqref="C49:G68">
    <cfRule type="expression" dxfId="5" priority="10">
      <formula>$H49="!"</formula>
    </cfRule>
  </conditionalFormatting>
  <conditionalFormatting sqref="C72:G91">
    <cfRule type="expression" dxfId="4" priority="8">
      <formula>$H72="!"</formula>
    </cfRule>
  </conditionalFormatting>
  <conditionalFormatting sqref="C95:H114">
    <cfRule type="expression" dxfId="3" priority="6">
      <formula>$H95="!"</formula>
    </cfRule>
  </conditionalFormatting>
  <conditionalFormatting sqref="C118:H137">
    <cfRule type="expression" dxfId="2" priority="4">
      <formula>$H118="!"</formula>
    </cfRule>
  </conditionalFormatting>
  <conditionalFormatting sqref="C142:H161">
    <cfRule type="expression" dxfId="1" priority="2">
      <formula>$H142="!"</formula>
    </cfRule>
  </conditionalFormatting>
  <dataValidations count="1">
    <dataValidation type="list" allowBlank="1" showInputMessage="1" showErrorMessage="1" errorTitle="Erro!" error="Opção Inválida." sqref="C21:D21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tableParts count="6">
    <tablePart r:id="rId2"/>
    <tablePart r:id="rId3"/>
    <tablePart r:id="rId4"/>
    <tablePart r:id="rId5"/>
    <tablePart r:id="rId6"/>
    <tablePart r:id="rId7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758332C5-5128-45DD-924F-70E385A8194D}">
            <xm:f>Aux!$C$24</xm:f>
            <x14:dxf>
              <font>
                <b/>
                <i val="0"/>
                <color theme="5" tint="-0.499984740745262"/>
              </font>
              <fill>
                <patternFill>
                  <bgColor theme="5" tint="0.79998168889431442"/>
                </patternFill>
              </fill>
            </x14:dxf>
          </x14:cfRule>
          <xm:sqref>J29:N30 J53:N54 J76:N77 J99:N100 J122:N123 J146:N147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Aux!$C$5:$C$9</xm:f>
          </x14:formula1>
          <xm:sqref>D25:D44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C26" sqref="C26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5" x14ac:dyDescent="0.25">
      <c r="A1" s="42" t="s">
        <v>33</v>
      </c>
      <c r="E1" s="42"/>
    </row>
    <row r="2" spans="1:5" x14ac:dyDescent="0.25">
      <c r="A2" s="42">
        <v>0.25</v>
      </c>
      <c r="D2" s="43"/>
      <c r="E2" s="42"/>
    </row>
    <row r="3" spans="1:5" x14ac:dyDescent="0.25">
      <c r="C3" s="43"/>
      <c r="D3" s="43"/>
      <c r="E3" s="42"/>
    </row>
    <row r="4" spans="1:5" x14ac:dyDescent="0.25">
      <c r="C4" s="43"/>
      <c r="D4" s="43"/>
      <c r="E4" s="42"/>
    </row>
    <row r="5" spans="1:5" x14ac:dyDescent="0.25">
      <c r="C5" s="45" t="s">
        <v>1</v>
      </c>
      <c r="D5" s="43"/>
      <c r="E5" s="42"/>
    </row>
    <row r="6" spans="1:5" x14ac:dyDescent="0.25">
      <c r="C6" s="46" t="s">
        <v>3</v>
      </c>
      <c r="D6" s="43"/>
      <c r="E6" s="42"/>
    </row>
    <row r="7" spans="1:5" x14ac:dyDescent="0.25">
      <c r="C7" s="46" t="s">
        <v>5</v>
      </c>
      <c r="D7" s="43"/>
      <c r="E7" s="42"/>
    </row>
    <row r="8" spans="1:5" x14ac:dyDescent="0.25">
      <c r="C8" s="46" t="s">
        <v>7</v>
      </c>
      <c r="D8" s="43"/>
      <c r="E8" s="42"/>
    </row>
    <row r="9" spans="1:5" x14ac:dyDescent="0.25">
      <c r="C9" s="47" t="str">
        <f>""</f>
        <v/>
      </c>
      <c r="D9" s="43"/>
      <c r="E9" s="42"/>
    </row>
    <row r="10" spans="1:5" x14ac:dyDescent="0.25">
      <c r="C10" s="43"/>
      <c r="D10" s="43"/>
      <c r="E10" s="42"/>
    </row>
    <row r="11" spans="1:5" x14ac:dyDescent="0.25">
      <c r="C11" s="42" t="s">
        <v>37</v>
      </c>
      <c r="D11" s="43"/>
      <c r="E11" s="42"/>
    </row>
    <row r="12" spans="1:5" x14ac:dyDescent="0.25">
      <c r="C12" s="48" t="s">
        <v>24</v>
      </c>
      <c r="D12" s="43"/>
      <c r="E12" s="42"/>
    </row>
    <row r="13" spans="1:5" x14ac:dyDescent="0.25">
      <c r="C13" s="43" t="s">
        <v>34</v>
      </c>
      <c r="D13" s="43"/>
      <c r="E13" s="42"/>
    </row>
    <row r="14" spans="1:5" x14ac:dyDescent="0.25">
      <c r="C14" s="43" t="s">
        <v>35</v>
      </c>
      <c r="D14" s="43"/>
      <c r="E14" s="42"/>
    </row>
    <row r="15" spans="1:5" x14ac:dyDescent="0.25">
      <c r="C15" s="43" t="s">
        <v>36</v>
      </c>
      <c r="D15" s="43"/>
      <c r="E15" s="42"/>
    </row>
    <row r="16" spans="1:5" x14ac:dyDescent="0.25">
      <c r="C16" s="43"/>
      <c r="D16" s="43"/>
      <c r="E16" s="42"/>
    </row>
    <row r="17" spans="3:5" x14ac:dyDescent="0.25">
      <c r="C17" s="43"/>
      <c r="D17" s="43"/>
      <c r="E17" s="42"/>
    </row>
    <row r="18" spans="3:5" x14ac:dyDescent="0.25">
      <c r="C18" s="43"/>
      <c r="D18" s="43"/>
      <c r="E18" s="42"/>
    </row>
    <row r="19" spans="3:5" x14ac:dyDescent="0.25">
      <c r="C19" s="43"/>
      <c r="D19" s="43"/>
      <c r="E19" s="42"/>
    </row>
    <row r="20" spans="3:5" x14ac:dyDescent="0.25">
      <c r="C20" s="43" t="s">
        <v>2</v>
      </c>
      <c r="D20" s="43"/>
      <c r="E20" s="42"/>
    </row>
    <row r="21" spans="3:5" x14ac:dyDescent="0.25">
      <c r="C21" s="43" t="s">
        <v>4</v>
      </c>
      <c r="D21" s="43"/>
      <c r="E21" s="42"/>
    </row>
    <row r="22" spans="3:5" ht="30" x14ac:dyDescent="0.25">
      <c r="C22" s="44" t="s">
        <v>6</v>
      </c>
      <c r="D22" s="43"/>
      <c r="E22" s="42"/>
    </row>
    <row r="23" spans="3:5" x14ac:dyDescent="0.25">
      <c r="C23" s="44" t="s">
        <v>40</v>
      </c>
      <c r="D23" s="43"/>
      <c r="E23" s="42"/>
    </row>
    <row r="24" spans="3:5" ht="30" x14ac:dyDescent="0.25">
      <c r="C24" s="44" t="s">
        <v>8</v>
      </c>
      <c r="D24" s="43"/>
      <c r="E24" s="42"/>
    </row>
    <row r="25" spans="3:5" ht="45" x14ac:dyDescent="0.25">
      <c r="C25" s="44" t="s">
        <v>41</v>
      </c>
      <c r="D25" s="43"/>
      <c r="E25" s="42"/>
    </row>
    <row r="26" spans="3:5" x14ac:dyDescent="0.25">
      <c r="C26" s="43" t="s">
        <v>9</v>
      </c>
      <c r="D26" s="43"/>
      <c r="E26" s="42"/>
    </row>
    <row r="27" spans="3:5" x14ac:dyDescent="0.25">
      <c r="C27" s="43" t="s">
        <v>10</v>
      </c>
      <c r="D27" s="43"/>
      <c r="E27" s="42"/>
    </row>
    <row r="28" spans="3:5" x14ac:dyDescent="0.25">
      <c r="C28" s="43" t="s">
        <v>11</v>
      </c>
      <c r="D28" s="43"/>
      <c r="E28" s="42"/>
    </row>
    <row r="29" spans="3:5" x14ac:dyDescent="0.25">
      <c r="C29" s="43"/>
      <c r="D29" s="43"/>
      <c r="E29" s="42"/>
    </row>
    <row r="30" spans="3:5" x14ac:dyDescent="0.25">
      <c r="C30" s="43"/>
      <c r="D30" s="43"/>
      <c r="E30" s="42"/>
    </row>
    <row r="31" spans="3:5" x14ac:dyDescent="0.25">
      <c r="C31" s="42"/>
      <c r="D31" s="42"/>
      <c r="E31" s="42"/>
    </row>
    <row r="32" spans="3:5" x14ac:dyDescent="0.25">
      <c r="C32" s="42"/>
      <c r="D32" s="42"/>
      <c r="E32" s="42"/>
    </row>
    <row r="33" spans="3:5" x14ac:dyDescent="0.25">
      <c r="C33" s="42"/>
      <c r="D33" s="42"/>
      <c r="E33" s="42"/>
    </row>
    <row r="34" spans="3:5" x14ac:dyDescent="0.25">
      <c r="C34" s="42"/>
      <c r="D34" s="42"/>
      <c r="E34" s="42"/>
    </row>
    <row r="35" spans="3:5" x14ac:dyDescent="0.25">
      <c r="C35" s="42"/>
      <c r="D35" s="42"/>
      <c r="E35" s="42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DIÁRIA</vt:lpstr>
      <vt:lpstr>HORA ADICIONAL</vt:lpstr>
      <vt:lpstr>Item 01 (4)</vt:lpstr>
      <vt:lpstr>Item 01 (5)</vt:lpstr>
      <vt:lpstr>Aux</vt:lpstr>
      <vt:lpstr>DIÁRIA!Metodos</vt:lpstr>
      <vt:lpstr>'HORA ADICIONAL'!Metodos</vt:lpstr>
      <vt:lpstr>'Item 01 (4)'!Metodos</vt:lpstr>
      <vt:lpstr>'Item 01 (5)'!Metodos</vt:lpstr>
      <vt:lpstr>Metodos</vt:lpstr>
      <vt:lpstr>Métodos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Vinicius Teixeira</dc:creator>
  <cp:lastModifiedBy>TANIA MAYUME INAGAKI</cp:lastModifiedBy>
  <cp:lastPrinted>2024-09-26T20:41:52Z</cp:lastPrinted>
  <dcterms:created xsi:type="dcterms:W3CDTF">2020-10-23T15:04:44Z</dcterms:created>
  <dcterms:modified xsi:type="dcterms:W3CDTF">2024-09-26T21:03:44Z</dcterms:modified>
</cp:coreProperties>
</file>